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ONCEJO-1\Desktop\IMPOSITIVA-  TARIFARIA- PRESUPUESTARIA- REGIMEN DE CONTRATACIONES Y REMUNERACIONES. N - copia FINAL\"/>
    </mc:Choice>
  </mc:AlternateContent>
  <xr:revisionPtr revIDLastSave="0" documentId="13_ncr:1_{08E42AF1-B809-4209-B21D-501C6A6E29C7}" xr6:coauthVersionLast="38" xr6:coauthVersionMax="38" xr10:uidLastSave="{00000000-0000-0000-0000-000000000000}"/>
  <bookViews>
    <workbookView xWindow="0" yWindow="0" windowWidth="7470" windowHeight="2460" activeTab="1" xr2:uid="{00000000-000D-0000-FFFF-FFFF00000000}"/>
  </bookViews>
  <sheets>
    <sheet name="page 1" sheetId="1" r:id="rId1"/>
    <sheet name="Hoja1" sheetId="2" r:id="rId2"/>
    <sheet name="Hoja2" sheetId="3" r:id="rId3"/>
  </sheets>
  <calcPr calcId="181029" calcOnSave="0"/>
</workbook>
</file>

<file path=xl/calcChain.xml><?xml version="1.0" encoding="utf-8"?>
<calcChain xmlns="http://schemas.openxmlformats.org/spreadsheetml/2006/main">
  <c r="E48" i="2" l="1"/>
  <c r="E49" i="2"/>
  <c r="E50" i="2"/>
  <c r="E51" i="2"/>
  <c r="E52" i="2"/>
  <c r="E53" i="2"/>
  <c r="E55" i="2"/>
  <c r="F54" i="2" s="1"/>
  <c r="E56" i="2"/>
  <c r="E57" i="2"/>
  <c r="E58" i="2"/>
  <c r="E59" i="2"/>
  <c r="E60" i="2"/>
  <c r="G154" i="2" l="1"/>
  <c r="G151" i="2"/>
  <c r="G148" i="2"/>
  <c r="G146" i="2"/>
  <c r="G143" i="2"/>
  <c r="G140" i="2"/>
  <c r="G137" i="2"/>
  <c r="G135" i="2"/>
  <c r="G132" i="2"/>
  <c r="G128" i="2"/>
  <c r="G126" i="2"/>
  <c r="G115" i="2"/>
  <c r="E114" i="2"/>
  <c r="E113" i="2"/>
  <c r="E112" i="2"/>
  <c r="E111" i="2"/>
  <c r="E110" i="2"/>
  <c r="E109" i="2"/>
  <c r="E108" i="2"/>
  <c r="E107" i="2"/>
  <c r="E106" i="2"/>
  <c r="E104" i="2"/>
  <c r="E103" i="2"/>
  <c r="E102" i="2"/>
  <c r="E101" i="2"/>
  <c r="E99" i="2"/>
  <c r="E98" i="2"/>
  <c r="E96" i="2"/>
  <c r="E95" i="2"/>
  <c r="E94" i="2"/>
  <c r="E93" i="2"/>
  <c r="E92" i="2"/>
  <c r="E91" i="2"/>
  <c r="E89" i="2"/>
  <c r="E88" i="2"/>
  <c r="E87" i="2"/>
  <c r="E86" i="2"/>
  <c r="E85" i="2"/>
  <c r="E84" i="2"/>
  <c r="E83" i="2"/>
  <c r="E81" i="2"/>
  <c r="E80" i="2"/>
  <c r="E79" i="2"/>
  <c r="E78" i="2"/>
  <c r="E77" i="2"/>
  <c r="E76" i="2"/>
  <c r="E75" i="2"/>
  <c r="E74" i="2"/>
  <c r="E73" i="2"/>
  <c r="E72" i="2"/>
  <c r="E70" i="2"/>
  <c r="E69" i="2"/>
  <c r="E68" i="2"/>
  <c r="E67" i="2"/>
  <c r="E66" i="2"/>
  <c r="E64" i="2"/>
  <c r="E63" i="2"/>
  <c r="E62" i="2"/>
  <c r="E47" i="2"/>
  <c r="E46" i="2"/>
  <c r="E45" i="2"/>
  <c r="E43" i="2"/>
  <c r="E42" i="2"/>
  <c r="E41" i="2"/>
  <c r="E40" i="2"/>
  <c r="E38" i="2"/>
  <c r="E37" i="2"/>
  <c r="E36" i="2"/>
  <c r="E35" i="2"/>
  <c r="E21" i="2"/>
  <c r="E22" i="2"/>
  <c r="E23" i="2"/>
  <c r="E24" i="2"/>
  <c r="E25" i="2"/>
  <c r="E26" i="2"/>
  <c r="E27" i="2"/>
  <c r="E28" i="2"/>
  <c r="E29" i="2"/>
  <c r="E30" i="2"/>
  <c r="E31" i="2"/>
  <c r="E32" i="2"/>
  <c r="E20" i="2"/>
  <c r="E18" i="2"/>
  <c r="E17" i="2"/>
  <c r="E15" i="2"/>
  <c r="F14" i="2" s="1"/>
  <c r="E13" i="2"/>
  <c r="E12" i="2"/>
  <c r="E11" i="2"/>
  <c r="E10" i="2"/>
  <c r="E9" i="2"/>
  <c r="E8" i="2"/>
  <c r="E7" i="2"/>
  <c r="E6" i="2"/>
  <c r="F61" i="2" l="1"/>
  <c r="F16" i="2"/>
  <c r="F19" i="2"/>
  <c r="F71" i="2"/>
  <c r="F82" i="2"/>
  <c r="H139" i="2"/>
  <c r="F5" i="2"/>
  <c r="F34" i="2"/>
  <c r="F39" i="2"/>
  <c r="F44" i="2"/>
  <c r="F100" i="2"/>
  <c r="F105" i="2"/>
  <c r="F90" i="2"/>
  <c r="G102" i="1"/>
  <c r="G4" i="2" l="1"/>
  <c r="H3" i="2" s="1"/>
  <c r="I2" i="2" s="1"/>
  <c r="G96" i="1"/>
  <c r="G79" i="1"/>
  <c r="G33" i="1"/>
  <c r="F21" i="1"/>
  <c r="F22" i="1"/>
  <c r="F23" i="1"/>
  <c r="F24" i="1"/>
  <c r="F25" i="1"/>
  <c r="F26" i="1"/>
  <c r="F27" i="1"/>
  <c r="F28" i="1"/>
  <c r="F29" i="1"/>
  <c r="F30" i="1"/>
  <c r="F31" i="1"/>
  <c r="F32" i="1"/>
  <c r="F20" i="1"/>
  <c r="F7" i="1"/>
  <c r="F8" i="1"/>
  <c r="F9" i="1"/>
  <c r="F10" i="1"/>
  <c r="F11" i="1"/>
  <c r="F12" i="1"/>
  <c r="F13" i="1"/>
  <c r="F15" i="1"/>
  <c r="F17" i="1"/>
  <c r="F18" i="1"/>
  <c r="F6" i="1"/>
  <c r="G19" i="1" l="1"/>
  <c r="G67" i="1" l="1"/>
  <c r="G53" i="1"/>
  <c r="G60" i="1"/>
  <c r="G38" i="1"/>
  <c r="G5" i="1"/>
  <c r="H112" i="1"/>
  <c r="G43" i="1" l="1"/>
  <c r="H143" i="1" l="1"/>
  <c r="H148" i="1"/>
  <c r="H151" i="1"/>
  <c r="I139" i="1" l="1"/>
  <c r="G87" i="1"/>
  <c r="G16" i="1" l="1"/>
  <c r="H4" i="1" s="1"/>
  <c r="I3" i="1" s="1"/>
  <c r="J2" i="1" s="1"/>
</calcChain>
</file>

<file path=xl/sharedStrings.xml><?xml version="1.0" encoding="utf-8"?>
<sst xmlns="http://schemas.openxmlformats.org/spreadsheetml/2006/main" count="561" uniqueCount="245">
  <si>
    <t>PERSONAL</t>
  </si>
  <si>
    <t>AUTOR. SUPERIOR.Y PERS.PERMAN.</t>
  </si>
  <si>
    <t>SUELDOS BASICOS</t>
  </si>
  <si>
    <t>AUTORIDADES SUPERIORES</t>
  </si>
  <si>
    <t>INTENDENTE</t>
  </si>
  <si>
    <t>MIEMBROS CONCEJO DELIBERANTE</t>
  </si>
  <si>
    <t>MIEMBROS TRIBUNAL DE CUENTAS</t>
  </si>
  <si>
    <t>SECRETARIO DE GOBIERNO</t>
  </si>
  <si>
    <t>SECRETARIO DE ECONOMIA</t>
  </si>
  <si>
    <t>SECRETARIO DE DESARROLLO URBANO</t>
  </si>
  <si>
    <t>ASESORIA LETRADA MUNICIPAL</t>
  </si>
  <si>
    <t>SECRETARIO CONCEJO DELIBERANTE</t>
  </si>
  <si>
    <t>JUZGADO ADM.MUNIC. DE FALTAS</t>
  </si>
  <si>
    <t>Juez del Juzgado Adm.Munic.de Faltas</t>
  </si>
  <si>
    <t>Secretario Juzgado Adm.Munic.de Faltas</t>
  </si>
  <si>
    <t>PERSONAL SUPERIOR JERARQUICO</t>
  </si>
  <si>
    <t>24*1</t>
  </si>
  <si>
    <t>Encargado de Contaduría</t>
  </si>
  <si>
    <t>Encarg.Ofic.Reg.Pers.Haberes y Estad.</t>
  </si>
  <si>
    <t>Tesorera</t>
  </si>
  <si>
    <t>Director Planeamiento Urbano</t>
  </si>
  <si>
    <t>Encargada Oficialia Mayor</t>
  </si>
  <si>
    <t>Admin.  Juzgado Adm. Munic.de Faltas</t>
  </si>
  <si>
    <t>22*1</t>
  </si>
  <si>
    <t>21*1</t>
  </si>
  <si>
    <t>Coordinadora Acción Social</t>
  </si>
  <si>
    <t>20*1</t>
  </si>
  <si>
    <t>Encargada de Rentas</t>
  </si>
  <si>
    <t>19*1</t>
  </si>
  <si>
    <t>PERS. SUPERIOR ADMINISTRATIVO</t>
  </si>
  <si>
    <t>Administrativo Superior  III</t>
  </si>
  <si>
    <t>Administrativo Superior  IV</t>
  </si>
  <si>
    <t>Administrativo Superior  V</t>
  </si>
  <si>
    <t>14*2</t>
  </si>
  <si>
    <t>PERS. AUXILIAR ADMINISTRATIVO</t>
  </si>
  <si>
    <t>Administrativo Auxiliar  II</t>
  </si>
  <si>
    <t>12*2</t>
  </si>
  <si>
    <t>Administrativo Auxiliar  III</t>
  </si>
  <si>
    <t>11*1</t>
  </si>
  <si>
    <t>9*1</t>
  </si>
  <si>
    <t>PERS.ADMINISTR. DE EJECUCION</t>
  </si>
  <si>
    <t>Administrativo de Ejecución  I</t>
  </si>
  <si>
    <t>10*3</t>
  </si>
  <si>
    <t>Administrativo de Ejecución  II</t>
  </si>
  <si>
    <t>Administrativo de Ejecución  III</t>
  </si>
  <si>
    <t>8*2</t>
  </si>
  <si>
    <t>Administrativo de Ejecución  IV</t>
  </si>
  <si>
    <t>7*1</t>
  </si>
  <si>
    <t>Administrativo de Ejecución  V</t>
  </si>
  <si>
    <t>Administrativo de Ejecución  VI</t>
  </si>
  <si>
    <t>5*4</t>
  </si>
  <si>
    <t>Administrativo de Ejecución  VII</t>
  </si>
  <si>
    <t>Administrativo de Ejecución  VIII</t>
  </si>
  <si>
    <t>Administrativo de Ejecución  IX</t>
  </si>
  <si>
    <t>PERSONAL PROFESIONAL</t>
  </si>
  <si>
    <t>Profesional  II</t>
  </si>
  <si>
    <t>Profesional  V</t>
  </si>
  <si>
    <t>18*1</t>
  </si>
  <si>
    <t>Profesional  VI</t>
  </si>
  <si>
    <t>17*6</t>
  </si>
  <si>
    <t>Profesional  VIII</t>
  </si>
  <si>
    <t>15*1</t>
  </si>
  <si>
    <t>Profesional  IX</t>
  </si>
  <si>
    <t>14*1</t>
  </si>
  <si>
    <t>Profesional  X</t>
  </si>
  <si>
    <t>PERSONAL TECNICO</t>
  </si>
  <si>
    <t>Técnico  I</t>
  </si>
  <si>
    <t>Técnico  II</t>
  </si>
  <si>
    <t>16*2</t>
  </si>
  <si>
    <t>15*2</t>
  </si>
  <si>
    <t>Técnico  IV</t>
  </si>
  <si>
    <t>Técnico  VI</t>
  </si>
  <si>
    <t>Técnico  VII</t>
  </si>
  <si>
    <t>Técnico XII</t>
  </si>
  <si>
    <t>6*2</t>
  </si>
  <si>
    <t>PERSONAL DE SANIDAD</t>
  </si>
  <si>
    <t>Auxiliar Técnico Asistencia  VII</t>
  </si>
  <si>
    <t>11*4</t>
  </si>
  <si>
    <t>Auxiliar Técnico Asistencia  X</t>
  </si>
  <si>
    <t>8*1</t>
  </si>
  <si>
    <t>Auxiliar Técnico Asistencia  XI</t>
  </si>
  <si>
    <t>Auxiliar Técnico Asistencia  XIII</t>
  </si>
  <si>
    <t>Auxiliar Técnico Asistencia  XVI</t>
  </si>
  <si>
    <t>PERS.SUPER.MAEST.Y SERV.GRALES</t>
  </si>
  <si>
    <t>Sup.de Maestr.y Serv.Grales I</t>
  </si>
  <si>
    <t>Sup.de Maestr.y Serv.Grales II</t>
  </si>
  <si>
    <t>Sup.de Maestr.y Serv.Grales V</t>
  </si>
  <si>
    <t>11*2</t>
  </si>
  <si>
    <t>Sup.de Maestr.y Serv.Grales VI</t>
  </si>
  <si>
    <t>Sup.de Maestr.y Serv.Grales VII</t>
  </si>
  <si>
    <t>9*2</t>
  </si>
  <si>
    <t>PERS.MAESTRANZA Y SERV.GRALES</t>
  </si>
  <si>
    <t>Maestranza y Serv.Grales  I</t>
  </si>
  <si>
    <t>Maestranza y Serv.Grales  II</t>
  </si>
  <si>
    <t>Maestranza y Serv.Grales  III</t>
  </si>
  <si>
    <t>6*6</t>
  </si>
  <si>
    <t>Maestranza y Serv.Grales  IV</t>
  </si>
  <si>
    <t>Maestranza y Serv.Grales  V</t>
  </si>
  <si>
    <t>Maestranza y Serv.Grales  VI</t>
  </si>
  <si>
    <t>3*10</t>
  </si>
  <si>
    <t>Maestranza y Serv.Grales  VII</t>
  </si>
  <si>
    <t>2*7</t>
  </si>
  <si>
    <t>Maestranza y Serv.Grales  VIII</t>
  </si>
  <si>
    <t>PERSONAL DOCENTE</t>
  </si>
  <si>
    <t>Maestro  I</t>
  </si>
  <si>
    <t>Maestro  IV</t>
  </si>
  <si>
    <t>Maestro VIII</t>
  </si>
  <si>
    <t>INSPEC.DE CONTRALOR Y VERIFICAC.</t>
  </si>
  <si>
    <t>Inpsectores  I</t>
  </si>
  <si>
    <t>Inspectores  II</t>
  </si>
  <si>
    <t>Inspectores  III</t>
  </si>
  <si>
    <t>10*1</t>
  </si>
  <si>
    <t>Inspectores  IV</t>
  </si>
  <si>
    <t>Inspectores  V</t>
  </si>
  <si>
    <t>Inspectores  VI</t>
  </si>
  <si>
    <t>Inspectores  VII</t>
  </si>
  <si>
    <t>Inspectores  VIII</t>
  </si>
  <si>
    <t>5*2</t>
  </si>
  <si>
    <t>ADICIONALES Y SUPLEMENTOS VS.</t>
  </si>
  <si>
    <t>Bonificaciones Especiales</t>
  </si>
  <si>
    <t>Gtos.Representación Autoridades Sup.</t>
  </si>
  <si>
    <t>Antigüedad</t>
  </si>
  <si>
    <t>Títulos</t>
  </si>
  <si>
    <t>Responsabilidad Jerárquica</t>
  </si>
  <si>
    <t>Riesgo é Insalubridad en Tareas</t>
  </si>
  <si>
    <t>Subrogancia</t>
  </si>
  <si>
    <t>Quebrantos de Caja</t>
  </si>
  <si>
    <t>Otros Suplementos</t>
  </si>
  <si>
    <t>Asignaciones Especiales</t>
  </si>
  <si>
    <t>SUELDO ANUAL COMPLEMENTARIO</t>
  </si>
  <si>
    <t>Aguinaldo Personal Permanente</t>
  </si>
  <si>
    <t>APORTE PATRONAL JUBILATORIO</t>
  </si>
  <si>
    <t>Aporte Jub.Pers.Perm.(Adm.Cons.Man.)</t>
  </si>
  <si>
    <t>Aporte Jub.Pers.Perm.(T.Públicos)</t>
  </si>
  <si>
    <t>APORTE PATRONAL P/OBRA SOCIAL</t>
  </si>
  <si>
    <t>Fondo Médico Asistencial APROSS</t>
  </si>
  <si>
    <t>Seguros (A.R.T.)</t>
  </si>
  <si>
    <t>SUPLENCIAS Y LICENCIAS</t>
  </si>
  <si>
    <t>Pago Suplencias y Licencias</t>
  </si>
  <si>
    <t>DEUDAS VARIAS PERS.PERMANENTE</t>
  </si>
  <si>
    <t>Deudas Varias</t>
  </si>
  <si>
    <t>PERSONAL TEMPORARIO</t>
  </si>
  <si>
    <t>RETRIBUCIONES</t>
  </si>
  <si>
    <t>Personal Contratado</t>
  </si>
  <si>
    <t>Pers.Jornalizado en Tareas Cons.y Mant.</t>
  </si>
  <si>
    <t>Aguinaldo Personal Temporario</t>
  </si>
  <si>
    <t>Aporte Jub.Pers.Temp.(Adm.Cons.Mant.)</t>
  </si>
  <si>
    <t>Aporte Jub.Pers.Temp.(T.Públicos)</t>
  </si>
  <si>
    <t>DEUDAS VARIAS PERS.TEMPORARIO</t>
  </si>
  <si>
    <t>Salario Familiar</t>
  </si>
  <si>
    <t>Indemnizaciones y Gastos de Sepelio</t>
  </si>
  <si>
    <t>Servicios Extraordinarios</t>
  </si>
  <si>
    <t>Otros Aportes Patronales</t>
  </si>
  <si>
    <t>Adicional p/Capacitación</t>
  </si>
  <si>
    <t>Adicional Varios</t>
  </si>
  <si>
    <t>Cto.Adicional p/Ref.de Partidas</t>
  </si>
  <si>
    <t>Encargada Recursos Trbutarios</t>
  </si>
  <si>
    <t>Encargado Registro Civil</t>
  </si>
  <si>
    <t>Enc. Procesos Contables Sueldos</t>
  </si>
  <si>
    <t>Pro Tesorero</t>
  </si>
  <si>
    <t>Administrativo Superior  II</t>
  </si>
  <si>
    <t>Administrativo Auxiliar  I</t>
  </si>
  <si>
    <t>13*1</t>
  </si>
  <si>
    <t>7*2</t>
  </si>
  <si>
    <t>14*3</t>
  </si>
  <si>
    <t>Auxiliar Técnico Asistencia  V</t>
  </si>
  <si>
    <t>Auxiliar Técnico Asistencia  VIII</t>
  </si>
  <si>
    <t>Auxiliar Técnico Asistencia  IX</t>
  </si>
  <si>
    <t>Auxiliar Técnico Asistencia  XIV</t>
  </si>
  <si>
    <t>13*2</t>
  </si>
  <si>
    <t>4*2</t>
  </si>
  <si>
    <t>2*3</t>
  </si>
  <si>
    <t>Sup.de Maestr.y Serv.Grales III</t>
  </si>
  <si>
    <t>Maestro III</t>
  </si>
  <si>
    <t>10*2</t>
  </si>
  <si>
    <t>6*3</t>
  </si>
  <si>
    <t>5*6</t>
  </si>
  <si>
    <t>3*3</t>
  </si>
  <si>
    <t>SUB PARTIDA</t>
  </si>
  <si>
    <t>CARGOS ANUALES</t>
  </si>
  <si>
    <t>CATEGORIA Y/O CONCEPTO</t>
  </si>
  <si>
    <t>CAT/Nº</t>
  </si>
  <si>
    <t>PARTIDA</t>
  </si>
  <si>
    <t>SUB-ITEM</t>
  </si>
  <si>
    <t>ITEM</t>
  </si>
  <si>
    <t>TOTAL</t>
  </si>
  <si>
    <t>SUB</t>
  </si>
  <si>
    <t>SECRETARIO DE CONVIVENCIA CIUDADANA</t>
  </si>
  <si>
    <t>Asesoria Letrada Municipal</t>
  </si>
  <si>
    <t xml:space="preserve">Enc. Guarderias C.C. Vigil </t>
  </si>
  <si>
    <t>17*2</t>
  </si>
  <si>
    <t>12*1</t>
  </si>
  <si>
    <t>8*4</t>
  </si>
  <si>
    <t>4*8</t>
  </si>
  <si>
    <t>2*11</t>
  </si>
  <si>
    <t>17*4</t>
  </si>
  <si>
    <t>13*5</t>
  </si>
  <si>
    <t>12*5</t>
  </si>
  <si>
    <t>Sup.de Maestr.y Serv.Grales IV</t>
  </si>
  <si>
    <t>10*6</t>
  </si>
  <si>
    <t>9*3</t>
  </si>
  <si>
    <t>8*14</t>
  </si>
  <si>
    <t>7*3</t>
  </si>
  <si>
    <t>5*10</t>
  </si>
  <si>
    <t>4*15</t>
  </si>
  <si>
    <t>1*54</t>
  </si>
  <si>
    <t>Maestro VII</t>
  </si>
  <si>
    <t>10*10</t>
  </si>
  <si>
    <t>Inspectores  X (311) Total empleados</t>
  </si>
  <si>
    <t>3*4</t>
  </si>
  <si>
    <t>Administrativo Superior  I</t>
  </si>
  <si>
    <t>13*3</t>
  </si>
  <si>
    <t>Administrativo Auxiliar  IV</t>
  </si>
  <si>
    <t>6*7</t>
  </si>
  <si>
    <t>2*10</t>
  </si>
  <si>
    <t>17*3</t>
  </si>
  <si>
    <t>17*5</t>
  </si>
  <si>
    <t>12*4</t>
  </si>
  <si>
    <t>Técnico  III</t>
  </si>
  <si>
    <t>Técnico VII</t>
  </si>
  <si>
    <t>Auxiliar Técnico Asistencia  XV</t>
  </si>
  <si>
    <t>Técnico XVI</t>
  </si>
  <si>
    <t>2*2</t>
  </si>
  <si>
    <t>5*1</t>
  </si>
  <si>
    <t>4*3</t>
  </si>
  <si>
    <t>3*2</t>
  </si>
  <si>
    <t>2*4</t>
  </si>
  <si>
    <t>10*4</t>
  </si>
  <si>
    <t>9*4</t>
  </si>
  <si>
    <t>8*13</t>
  </si>
  <si>
    <t>5*9</t>
  </si>
  <si>
    <t>4*13</t>
  </si>
  <si>
    <t>3*8</t>
  </si>
  <si>
    <t>2*16</t>
  </si>
  <si>
    <t>1*63</t>
  </si>
  <si>
    <t>10*9</t>
  </si>
  <si>
    <t>6*4</t>
  </si>
  <si>
    <t xml:space="preserve">Inspectores  X </t>
  </si>
  <si>
    <t>5*5</t>
  </si>
  <si>
    <t>Encargada/o Oficialia Mayor</t>
  </si>
  <si>
    <t>Encargada/o de Contaduría</t>
  </si>
  <si>
    <t>Coordinador/a Acción Social</t>
  </si>
  <si>
    <t>Encargada/o Registro Civil</t>
  </si>
  <si>
    <t>Encargada/o Recursos Trbutarios</t>
  </si>
  <si>
    <t>Encargada/o de Rentas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</si>
</sst>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4"/>
      <name val="Calibri"/>
      <family val="2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4" fontId="0" fillId="0" borderId="1" xfId="0" applyNumberFormat="1" applyBorder="1" applyAlignment="1">
      <alignment horizontal="left" vertical="top"/>
    </xf>
    <xf numFmtId="4" fontId="0" fillId="0" borderId="1" xfId="0" applyNumberFormat="1" applyBorder="1" applyAlignment="1">
      <alignment horizontal="right" vertical="top"/>
    </xf>
    <xf numFmtId="4" fontId="1" fillId="0" borderId="1" xfId="0" applyNumberFormat="1" applyFont="1" applyBorder="1" applyAlignment="1">
      <alignment vertical="top"/>
    </xf>
    <xf numFmtId="4" fontId="0" fillId="0" borderId="1" xfId="0" applyNumberFormat="1" applyBorder="1" applyAlignment="1">
      <alignment vertical="top"/>
    </xf>
    <xf numFmtId="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4" fontId="1" fillId="0" borderId="2" xfId="0" applyNumberFormat="1" applyFon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4" fontId="1" fillId="0" borderId="0" xfId="0" applyNumberFormat="1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4" fontId="0" fillId="0" borderId="0" xfId="0" applyNumberFormat="1" applyBorder="1" applyAlignment="1">
      <alignment horizontal="lef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0" borderId="4" xfId="0" applyNumberFormat="1" applyBorder="1" applyAlignment="1">
      <alignment horizontal="right" vertical="top"/>
    </xf>
    <xf numFmtId="4" fontId="0" fillId="0" borderId="4" xfId="0" applyNumberForma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4" fontId="0" fillId="0" borderId="3" xfId="0" applyNumberFormat="1" applyBorder="1" applyAlignment="1">
      <alignment horizontal="right" vertical="top"/>
    </xf>
    <xf numFmtId="4" fontId="1" fillId="0" borderId="3" xfId="0" applyNumberFormat="1" applyFont="1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4" fontId="0" fillId="0" borderId="3" xfId="0" applyNumberFormat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4" fontId="3" fillId="2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Fill="1" applyBorder="1" applyAlignment="1">
      <alignment vertical="top"/>
    </xf>
    <xf numFmtId="0" fontId="1" fillId="0" borderId="5" xfId="0" applyFont="1" applyFill="1" applyBorder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4" xfId="0" applyBorder="1"/>
    <xf numFmtId="4" fontId="0" fillId="0" borderId="4" xfId="0" applyNumberFormat="1" applyBorder="1"/>
    <xf numFmtId="0" fontId="0" fillId="0" borderId="7" xfId="0" applyBorder="1" applyAlignment="1">
      <alignment horizontal="right" vertical="top"/>
    </xf>
    <xf numFmtId="0" fontId="1" fillId="0" borderId="4" xfId="0" applyFont="1" applyFill="1" applyBorder="1" applyAlignment="1">
      <alignment horizontal="center" vertical="top"/>
    </xf>
    <xf numFmtId="4" fontId="4" fillId="0" borderId="4" xfId="0" applyNumberFormat="1" applyFont="1" applyBorder="1"/>
    <xf numFmtId="4" fontId="4" fillId="0" borderId="4" xfId="0" applyNumberFormat="1" applyFont="1" applyBorder="1" applyAlignment="1">
      <alignment horizontal="right" vertical="top"/>
    </xf>
    <xf numFmtId="4" fontId="1" fillId="0" borderId="6" xfId="0" applyNumberFormat="1" applyFon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1" fillId="0" borderId="10" xfId="0" applyFont="1" applyBorder="1" applyAlignment="1">
      <alignment horizontal="center" vertical="top"/>
    </xf>
    <xf numFmtId="0" fontId="0" fillId="0" borderId="11" xfId="0" applyBorder="1"/>
    <xf numFmtId="4" fontId="0" fillId="0" borderId="11" xfId="0" applyNumberFormat="1" applyBorder="1"/>
    <xf numFmtId="4" fontId="0" fillId="0" borderId="11" xfId="0" applyNumberFormat="1" applyBorder="1" applyAlignment="1">
      <alignment horizontal="left" vertical="top"/>
    </xf>
    <xf numFmtId="0" fontId="1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40826</xdr:colOff>
      <xdr:row>30</xdr:row>
      <xdr:rowOff>112770</xdr:rowOff>
    </xdr:from>
    <xdr:to>
      <xdr:col>0</xdr:col>
      <xdr:colOff>855159</xdr:colOff>
      <xdr:row>34</xdr:row>
      <xdr:rowOff>108857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8949" y="6452790"/>
          <a:ext cx="758087" cy="81433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222185</xdr:colOff>
      <xdr:row>0</xdr:row>
      <xdr:rowOff>1</xdr:rowOff>
    </xdr:from>
    <xdr:to>
      <xdr:col>0</xdr:col>
      <xdr:colOff>760262</xdr:colOff>
      <xdr:row>31</xdr:row>
      <xdr:rowOff>160871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868533" y="3090719"/>
          <a:ext cx="6719513" cy="53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</a:t>
          </a:r>
          <a:r>
            <a:rPr lang="es-AR" sz="3200" spc="-3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de</a:t>
          </a:r>
          <a:r>
            <a:rPr lang="es-AR" sz="3200" spc="-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la</a:t>
          </a:r>
          <a:r>
            <a:rPr lang="es-AR" sz="3200" spc="-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Ciud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2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2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54428</xdr:colOff>
      <xdr:row>69</xdr:row>
      <xdr:rowOff>139991</xdr:rowOff>
    </xdr:from>
    <xdr:to>
      <xdr:col>0</xdr:col>
      <xdr:colOff>868761</xdr:colOff>
      <xdr:row>73</xdr:row>
      <xdr:rowOff>136078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2551" y="13800654"/>
          <a:ext cx="758087" cy="81433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211300</xdr:colOff>
      <xdr:row>39</xdr:row>
      <xdr:rowOff>97979</xdr:rowOff>
    </xdr:from>
    <xdr:to>
      <xdr:col>0</xdr:col>
      <xdr:colOff>749377</xdr:colOff>
      <xdr:row>71</xdr:row>
      <xdr:rowOff>68349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688918" y="10699840"/>
          <a:ext cx="6338513" cy="53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</a:t>
          </a:r>
          <a:r>
            <a:rPr lang="es-AR" sz="3200" spc="-3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de</a:t>
          </a:r>
          <a:r>
            <a:rPr lang="es-AR" sz="3200" spc="-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la</a:t>
          </a:r>
          <a:r>
            <a:rPr lang="es-AR" sz="3200" spc="-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Ciud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2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2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43542</xdr:colOff>
      <xdr:row>107</xdr:row>
      <xdr:rowOff>156320</xdr:rowOff>
    </xdr:from>
    <xdr:to>
      <xdr:col>0</xdr:col>
      <xdr:colOff>857875</xdr:colOff>
      <xdr:row>111</xdr:row>
      <xdr:rowOff>152407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1665" y="21328126"/>
          <a:ext cx="758087" cy="81433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200414</xdr:colOff>
      <xdr:row>77</xdr:row>
      <xdr:rowOff>114308</xdr:rowOff>
    </xdr:from>
    <xdr:to>
      <xdr:col>0</xdr:col>
      <xdr:colOff>738491</xdr:colOff>
      <xdr:row>109</xdr:row>
      <xdr:rowOff>84678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699804" y="18227312"/>
          <a:ext cx="6338513" cy="53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</a:t>
          </a:r>
          <a:r>
            <a:rPr lang="es-AR" sz="3200" spc="-3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de</a:t>
          </a:r>
          <a:r>
            <a:rPr lang="es-AR" sz="3200" spc="-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la</a:t>
          </a:r>
          <a:r>
            <a:rPr lang="es-AR" sz="3200" spc="-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Ciud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2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2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46263</xdr:colOff>
      <xdr:row>148</xdr:row>
      <xdr:rowOff>131828</xdr:rowOff>
    </xdr:from>
    <xdr:to>
      <xdr:col>0</xdr:col>
      <xdr:colOff>860596</xdr:colOff>
      <xdr:row>152</xdr:row>
      <xdr:rowOff>127915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74386" y="29386276"/>
          <a:ext cx="758087" cy="81433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203135</xdr:colOff>
      <xdr:row>117</xdr:row>
      <xdr:rowOff>8173</xdr:rowOff>
    </xdr:from>
    <xdr:to>
      <xdr:col>0</xdr:col>
      <xdr:colOff>741212</xdr:colOff>
      <xdr:row>150</xdr:row>
      <xdr:rowOff>60186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697083" y="26285462"/>
          <a:ext cx="6338513" cy="53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</a:t>
          </a:r>
          <a:r>
            <a:rPr lang="es-AR" sz="3200" spc="-3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de</a:t>
          </a:r>
          <a:r>
            <a:rPr lang="es-AR" sz="3200" spc="-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la</a:t>
          </a:r>
          <a:r>
            <a:rPr lang="es-AR" sz="3200" spc="-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Ciud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2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2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76199</xdr:colOff>
      <xdr:row>188</xdr:row>
      <xdr:rowOff>39299</xdr:rowOff>
    </xdr:from>
    <xdr:to>
      <xdr:col>0</xdr:col>
      <xdr:colOff>890532</xdr:colOff>
      <xdr:row>192</xdr:row>
      <xdr:rowOff>35386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4322" y="37185890"/>
          <a:ext cx="758087" cy="814333"/>
        </a:xfrm>
        <a:prstGeom prst="rect">
          <a:avLst/>
        </a:prstGeom>
        <a:noFill/>
      </xdr:spPr>
    </xdr:pic>
    <xdr:clientData/>
  </xdr:twoCellAnchor>
  <xdr:twoCellAnchor>
    <xdr:from>
      <xdr:col>0</xdr:col>
      <xdr:colOff>233071</xdr:colOff>
      <xdr:row>157</xdr:row>
      <xdr:rowOff>187787</xdr:rowOff>
    </xdr:from>
    <xdr:to>
      <xdr:col>0</xdr:col>
      <xdr:colOff>771148</xdr:colOff>
      <xdr:row>189</xdr:row>
      <xdr:rowOff>158157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667147" y="34085076"/>
          <a:ext cx="6338513" cy="53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algn="ctr">
            <a:lnSpc>
              <a:spcPts val="2900"/>
            </a:lnSpc>
            <a:spcAft>
              <a:spcPts val="0"/>
            </a:spcAft>
          </a:pP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</a:t>
          </a:r>
          <a:r>
            <a:rPr lang="es-AR" sz="3200" spc="-3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de</a:t>
          </a:r>
          <a:r>
            <a:rPr lang="es-AR" sz="3200" spc="-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la</a:t>
          </a:r>
          <a:r>
            <a:rPr lang="es-AR" sz="3200" spc="-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Ciud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lang="es-AR" sz="3200" spc="-2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 spc="15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lang="es-AR" sz="3200" spc="-5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lang="es-AR" sz="3200" spc="1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lang="es-AR" sz="3200">
              <a:effectLst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lang="es-A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361950</xdr:colOff>
      <xdr:row>45</xdr:row>
      <xdr:rowOff>112770</xdr:rowOff>
    </xdr:from>
    <xdr:to>
      <xdr:col>15</xdr:col>
      <xdr:colOff>414283</xdr:colOff>
      <xdr:row>49</xdr:row>
      <xdr:rowOff>108857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982248" y="9266747"/>
          <a:ext cx="758087" cy="661933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238125</xdr:colOff>
      <xdr:row>50</xdr:row>
      <xdr:rowOff>25691</xdr:rowOff>
    </xdr:from>
    <xdr:to>
      <xdr:col>15</xdr:col>
      <xdr:colOff>290458</xdr:colOff>
      <xdr:row>54</xdr:row>
      <xdr:rowOff>21778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858423" y="10132168"/>
          <a:ext cx="758087" cy="66193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552450</xdr:colOff>
      <xdr:row>49</xdr:row>
      <xdr:rowOff>137270</xdr:rowOff>
    </xdr:from>
    <xdr:to>
      <xdr:col>16</xdr:col>
      <xdr:colOff>604783</xdr:colOff>
      <xdr:row>53</xdr:row>
      <xdr:rowOff>133357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4782348" y="10053247"/>
          <a:ext cx="758087" cy="6619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46</xdr:row>
      <xdr:rowOff>36578</xdr:rowOff>
    </xdr:from>
    <xdr:to>
      <xdr:col>17</xdr:col>
      <xdr:colOff>52333</xdr:colOff>
      <xdr:row>50</xdr:row>
      <xdr:rowOff>32665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4839498" y="9381055"/>
          <a:ext cx="758087" cy="661933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457202</xdr:colOff>
      <xdr:row>53</xdr:row>
      <xdr:rowOff>180975</xdr:rowOff>
    </xdr:from>
    <xdr:to>
      <xdr:col>16</xdr:col>
      <xdr:colOff>509535</xdr:colOff>
      <xdr:row>57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4699431" y="10846621"/>
          <a:ext cx="733425" cy="66193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67"/>
  <sheetViews>
    <sheetView zoomScale="70" zoomScaleNormal="70" workbookViewId="0">
      <selection sqref="A1:XFD1048576"/>
    </sheetView>
  </sheetViews>
  <sheetFormatPr baseColWidth="10" defaultColWidth="9.140625" defaultRowHeight="15" x14ac:dyDescent="0.25"/>
  <cols>
    <col min="1" max="1" width="13.85546875" customWidth="1"/>
    <col min="2" max="2" width="12.42578125" customWidth="1"/>
    <col min="3" max="3" width="46.42578125" customWidth="1"/>
    <col min="4" max="4" width="10.140625" customWidth="1"/>
    <col min="5" max="5" width="15.42578125" style="12" customWidth="1"/>
    <col min="6" max="6" width="17.85546875" style="12" customWidth="1"/>
    <col min="7" max="7" width="19.42578125" customWidth="1"/>
    <col min="8" max="8" width="19.5703125" customWidth="1"/>
    <col min="9" max="10" width="19.42578125" style="12" customWidth="1"/>
  </cols>
  <sheetData>
    <row r="1" spans="2:10" ht="36.200000000000003" customHeight="1" x14ac:dyDescent="0.25">
      <c r="B1" s="13"/>
      <c r="C1" s="13" t="s">
        <v>180</v>
      </c>
      <c r="D1" s="13" t="s">
        <v>181</v>
      </c>
      <c r="E1" s="14" t="s">
        <v>179</v>
      </c>
      <c r="F1" s="14" t="s">
        <v>186</v>
      </c>
      <c r="G1" s="14" t="s">
        <v>182</v>
      </c>
      <c r="H1" s="14" t="s">
        <v>183</v>
      </c>
      <c r="I1" s="14" t="s">
        <v>184</v>
      </c>
      <c r="J1" s="14" t="s">
        <v>185</v>
      </c>
    </row>
    <row r="2" spans="2:10" ht="15.2" customHeight="1" x14ac:dyDescent="0.25">
      <c r="B2" s="1">
        <v>1</v>
      </c>
      <c r="C2" s="6" t="s">
        <v>0</v>
      </c>
      <c r="D2" s="2"/>
      <c r="E2" s="8"/>
      <c r="F2" s="8"/>
      <c r="G2" s="2"/>
      <c r="H2" s="2"/>
      <c r="I2" s="8"/>
      <c r="J2" s="4">
        <f>SUM(I3:I164)</f>
        <v>319082607.52999997</v>
      </c>
    </row>
    <row r="3" spans="2:10" ht="15.2" customHeight="1" x14ac:dyDescent="0.25">
      <c r="B3" s="1">
        <v>2</v>
      </c>
      <c r="C3" s="6" t="s">
        <v>1</v>
      </c>
      <c r="D3" s="2"/>
      <c r="E3" s="8"/>
      <c r="F3" s="8"/>
      <c r="G3" s="5"/>
      <c r="H3" s="5"/>
      <c r="I3" s="4">
        <f>SUM(H3:H139)</f>
        <v>194284607.53</v>
      </c>
      <c r="J3" s="8"/>
    </row>
    <row r="4" spans="2:10" ht="15.2" customHeight="1" x14ac:dyDescent="0.25">
      <c r="B4" s="1">
        <v>3</v>
      </c>
      <c r="C4" s="6" t="s">
        <v>2</v>
      </c>
      <c r="D4" s="2"/>
      <c r="E4" s="9"/>
      <c r="F4" s="9"/>
      <c r="G4" s="5"/>
      <c r="H4" s="4">
        <f>SUM(G5:G102)</f>
        <v>71994607.530000001</v>
      </c>
      <c r="I4" s="9"/>
      <c r="J4" s="8"/>
    </row>
    <row r="5" spans="2:10" ht="15.2" customHeight="1" x14ac:dyDescent="0.25">
      <c r="B5" s="1">
        <v>4</v>
      </c>
      <c r="C5" s="6" t="s">
        <v>3</v>
      </c>
      <c r="D5" s="2"/>
      <c r="E5" s="9"/>
      <c r="F5" s="9"/>
      <c r="G5" s="4">
        <f>SUM(F6:F13)</f>
        <v>9368855.209999999</v>
      </c>
      <c r="H5" s="5"/>
      <c r="I5" s="9"/>
      <c r="J5" s="8"/>
    </row>
    <row r="6" spans="2:10" ht="15.2" customHeight="1" x14ac:dyDescent="0.25">
      <c r="B6" s="1">
        <v>5</v>
      </c>
      <c r="C6" s="3" t="s">
        <v>4</v>
      </c>
      <c r="D6" s="1">
        <v>1</v>
      </c>
      <c r="E6" s="10">
        <v>1135836.24</v>
      </c>
      <c r="F6" s="10">
        <f>+D6*E6</f>
        <v>1135836.24</v>
      </c>
      <c r="G6" s="5"/>
      <c r="H6" s="5"/>
      <c r="I6" s="9"/>
      <c r="J6" s="8"/>
    </row>
    <row r="7" spans="2:10" ht="15.2" customHeight="1" x14ac:dyDescent="0.25">
      <c r="B7" s="1">
        <v>6</v>
      </c>
      <c r="C7" s="3" t="s">
        <v>5</v>
      </c>
      <c r="D7" s="1">
        <v>9</v>
      </c>
      <c r="E7" s="10">
        <v>340750.85</v>
      </c>
      <c r="F7" s="10">
        <f t="shared" ref="F7:F18" si="0">+D7*E7</f>
        <v>3066757.65</v>
      </c>
      <c r="G7" s="5"/>
      <c r="H7" s="5"/>
      <c r="I7" s="9"/>
      <c r="J7" s="8"/>
    </row>
    <row r="8" spans="2:10" ht="15.2" customHeight="1" x14ac:dyDescent="0.25">
      <c r="B8" s="1">
        <v>7</v>
      </c>
      <c r="C8" s="3" t="s">
        <v>6</v>
      </c>
      <c r="D8" s="1">
        <v>3</v>
      </c>
      <c r="E8" s="10">
        <v>340750.85</v>
      </c>
      <c r="F8" s="10">
        <f t="shared" si="0"/>
        <v>1022252.5499999999</v>
      </c>
      <c r="G8" s="5"/>
      <c r="H8" s="5"/>
      <c r="I8" s="9"/>
      <c r="J8" s="8"/>
    </row>
    <row r="9" spans="2:10" ht="15.2" customHeight="1" x14ac:dyDescent="0.25">
      <c r="B9" s="1">
        <v>8</v>
      </c>
      <c r="C9" s="3" t="s">
        <v>7</v>
      </c>
      <c r="D9" s="1">
        <v>1</v>
      </c>
      <c r="E9" s="10">
        <v>956493.67</v>
      </c>
      <c r="F9" s="10">
        <f t="shared" si="0"/>
        <v>956493.67</v>
      </c>
      <c r="G9" s="5"/>
      <c r="H9" s="5"/>
      <c r="I9" s="9"/>
      <c r="J9" s="8"/>
    </row>
    <row r="10" spans="2:10" ht="15.2" customHeight="1" x14ac:dyDescent="0.25">
      <c r="B10" s="1">
        <v>9</v>
      </c>
      <c r="C10" s="3" t="s">
        <v>8</v>
      </c>
      <c r="D10" s="1">
        <v>1</v>
      </c>
      <c r="E10" s="10">
        <v>956493.67</v>
      </c>
      <c r="F10" s="10">
        <f t="shared" si="0"/>
        <v>956493.67</v>
      </c>
      <c r="G10" s="5"/>
      <c r="H10" s="5"/>
      <c r="I10" s="9"/>
      <c r="J10" s="8"/>
    </row>
    <row r="11" spans="2:10" ht="15.2" customHeight="1" x14ac:dyDescent="0.25">
      <c r="B11" s="1">
        <v>10</v>
      </c>
      <c r="C11" s="3" t="s">
        <v>9</v>
      </c>
      <c r="D11" s="1">
        <v>1</v>
      </c>
      <c r="E11" s="10">
        <v>956493.67</v>
      </c>
      <c r="F11" s="10">
        <f t="shared" si="0"/>
        <v>956493.67</v>
      </c>
      <c r="G11" s="5"/>
      <c r="H11" s="5"/>
      <c r="I11" s="9"/>
      <c r="J11" s="8"/>
    </row>
    <row r="12" spans="2:10" ht="15.2" customHeight="1" x14ac:dyDescent="0.25">
      <c r="B12" s="1">
        <v>11</v>
      </c>
      <c r="C12" s="3" t="s">
        <v>187</v>
      </c>
      <c r="D12" s="1">
        <v>1</v>
      </c>
      <c r="E12" s="10">
        <v>956493.67</v>
      </c>
      <c r="F12" s="10">
        <f t="shared" si="0"/>
        <v>956493.67</v>
      </c>
      <c r="G12" s="5"/>
      <c r="H12" s="5"/>
      <c r="I12" s="9"/>
      <c r="J12" s="8"/>
    </row>
    <row r="13" spans="2:10" ht="15.2" customHeight="1" x14ac:dyDescent="0.25">
      <c r="B13" s="1">
        <v>12</v>
      </c>
      <c r="C13" s="3" t="s">
        <v>11</v>
      </c>
      <c r="D13" s="1">
        <v>1</v>
      </c>
      <c r="E13" s="10">
        <v>318034.09000000003</v>
      </c>
      <c r="F13" s="10">
        <f t="shared" si="0"/>
        <v>318034.09000000003</v>
      </c>
      <c r="G13" s="5"/>
      <c r="H13" s="5"/>
      <c r="I13" s="9"/>
      <c r="J13" s="8"/>
    </row>
    <row r="14" spans="2:10" ht="15.2" customHeight="1" x14ac:dyDescent="0.25">
      <c r="B14" s="1">
        <v>13</v>
      </c>
      <c r="C14" s="6" t="s">
        <v>10</v>
      </c>
      <c r="D14" s="1"/>
      <c r="E14" s="10"/>
      <c r="F14" s="10"/>
      <c r="G14" s="47">
        <v>956493.67</v>
      </c>
      <c r="H14" s="5"/>
      <c r="I14" s="9"/>
      <c r="J14" s="8"/>
    </row>
    <row r="15" spans="2:10" ht="15.2" customHeight="1" x14ac:dyDescent="0.25">
      <c r="B15" s="1">
        <v>14</v>
      </c>
      <c r="C15" s="3" t="s">
        <v>188</v>
      </c>
      <c r="D15" s="1">
        <v>1</v>
      </c>
      <c r="E15" s="10">
        <v>956493.67</v>
      </c>
      <c r="F15" s="10">
        <f t="shared" si="0"/>
        <v>956493.67</v>
      </c>
      <c r="G15" s="5"/>
      <c r="H15" s="5"/>
      <c r="I15" s="9"/>
      <c r="J15" s="8"/>
    </row>
    <row r="16" spans="2:10" ht="15.2" customHeight="1" x14ac:dyDescent="0.25">
      <c r="B16" s="1">
        <v>15</v>
      </c>
      <c r="C16" s="6" t="s">
        <v>12</v>
      </c>
      <c r="D16" s="2"/>
      <c r="E16" s="11"/>
      <c r="F16" s="10"/>
      <c r="G16" s="4">
        <f>SUM(F17:F18)</f>
        <v>1317569.99</v>
      </c>
      <c r="H16" s="5"/>
      <c r="I16" s="9"/>
      <c r="J16" s="8"/>
    </row>
    <row r="17" spans="2:10" ht="15.2" customHeight="1" x14ac:dyDescent="0.25">
      <c r="B17" s="1">
        <v>16</v>
      </c>
      <c r="C17" s="3" t="s">
        <v>13</v>
      </c>
      <c r="D17" s="1">
        <v>1</v>
      </c>
      <c r="E17" s="10">
        <v>908668.97</v>
      </c>
      <c r="F17" s="10">
        <f t="shared" si="0"/>
        <v>908668.97</v>
      </c>
      <c r="G17" s="5"/>
      <c r="H17" s="5"/>
      <c r="I17" s="9"/>
      <c r="J17" s="8"/>
    </row>
    <row r="18" spans="2:10" ht="15.2" customHeight="1" x14ac:dyDescent="0.25">
      <c r="B18" s="1">
        <v>17</v>
      </c>
      <c r="C18" s="3" t="s">
        <v>14</v>
      </c>
      <c r="D18" s="1">
        <v>1</v>
      </c>
      <c r="E18" s="10">
        <v>408901.02</v>
      </c>
      <c r="F18" s="10">
        <f t="shared" si="0"/>
        <v>408901.02</v>
      </c>
      <c r="G18" s="5"/>
      <c r="H18" s="5"/>
      <c r="I18" s="9"/>
      <c r="J18" s="8"/>
    </row>
    <row r="19" spans="2:10" ht="15.2" customHeight="1" x14ac:dyDescent="0.25">
      <c r="B19" s="1">
        <v>18</v>
      </c>
      <c r="C19" s="6" t="s">
        <v>15</v>
      </c>
      <c r="D19" s="7"/>
      <c r="E19" s="11"/>
      <c r="F19" s="10"/>
      <c r="G19" s="4">
        <f>SUM(F20:F32)</f>
        <v>3166466.27</v>
      </c>
      <c r="H19" s="5"/>
      <c r="I19" s="9"/>
      <c r="J19" s="8"/>
    </row>
    <row r="20" spans="2:10" ht="15.2" customHeight="1" x14ac:dyDescent="0.25">
      <c r="B20" s="1">
        <v>19</v>
      </c>
      <c r="C20" s="3" t="s">
        <v>17</v>
      </c>
      <c r="D20" s="1" t="s">
        <v>16</v>
      </c>
      <c r="E20" s="10">
        <v>262311.83</v>
      </c>
      <c r="F20" s="10">
        <f>1*E20</f>
        <v>262311.83</v>
      </c>
      <c r="G20" s="5"/>
      <c r="H20" s="5"/>
      <c r="I20" s="9"/>
      <c r="J20" s="8"/>
    </row>
    <row r="21" spans="2:10" ht="15.2" customHeight="1" x14ac:dyDescent="0.25">
      <c r="B21" s="1">
        <v>20</v>
      </c>
      <c r="C21" s="3" t="s">
        <v>18</v>
      </c>
      <c r="D21" s="1" t="s">
        <v>16</v>
      </c>
      <c r="E21" s="10">
        <v>262311.83</v>
      </c>
      <c r="F21" s="10">
        <f t="shared" ref="F21:F32" si="1">1*E21</f>
        <v>262311.83</v>
      </c>
      <c r="G21" s="5"/>
      <c r="H21" s="5"/>
      <c r="I21" s="9"/>
      <c r="J21" s="8"/>
    </row>
    <row r="22" spans="2:10" ht="15.2" customHeight="1" x14ac:dyDescent="0.25">
      <c r="B22" s="1">
        <v>21</v>
      </c>
      <c r="C22" s="3" t="s">
        <v>19</v>
      </c>
      <c r="D22" s="1" t="s">
        <v>16</v>
      </c>
      <c r="E22" s="10">
        <v>262311.83</v>
      </c>
      <c r="F22" s="10">
        <f t="shared" si="1"/>
        <v>262311.83</v>
      </c>
      <c r="G22" s="5"/>
      <c r="H22" s="5"/>
      <c r="I22" s="9"/>
      <c r="J22" s="8"/>
    </row>
    <row r="23" spans="2:10" ht="15.2" customHeight="1" x14ac:dyDescent="0.25">
      <c r="B23" s="1">
        <v>22</v>
      </c>
      <c r="C23" s="3" t="s">
        <v>20</v>
      </c>
      <c r="D23" s="1" t="s">
        <v>16</v>
      </c>
      <c r="E23" s="10">
        <v>262311.83</v>
      </c>
      <c r="F23" s="10">
        <f t="shared" si="1"/>
        <v>262311.83</v>
      </c>
      <c r="G23" s="5"/>
      <c r="H23" s="5"/>
      <c r="I23" s="9"/>
      <c r="J23" s="8"/>
    </row>
    <row r="24" spans="2:10" ht="15.2" customHeight="1" x14ac:dyDescent="0.25">
      <c r="B24" s="1">
        <v>23</v>
      </c>
      <c r="C24" s="3" t="s">
        <v>21</v>
      </c>
      <c r="D24" s="1" t="s">
        <v>16</v>
      </c>
      <c r="E24" s="10">
        <v>262311.83</v>
      </c>
      <c r="F24" s="10">
        <f t="shared" si="1"/>
        <v>262311.83</v>
      </c>
      <c r="G24" s="5"/>
      <c r="H24" s="5"/>
      <c r="I24" s="9"/>
      <c r="J24" s="8"/>
    </row>
    <row r="25" spans="2:10" ht="15.2" customHeight="1" x14ac:dyDescent="0.25">
      <c r="B25" s="1">
        <v>24</v>
      </c>
      <c r="C25" s="3" t="s">
        <v>25</v>
      </c>
      <c r="D25" s="1" t="s">
        <v>16</v>
      </c>
      <c r="E25" s="48">
        <v>262311.83</v>
      </c>
      <c r="F25" s="10">
        <f t="shared" si="1"/>
        <v>262311.83</v>
      </c>
      <c r="G25" s="5"/>
      <c r="H25" s="5"/>
      <c r="I25" s="9"/>
      <c r="J25" s="8"/>
    </row>
    <row r="26" spans="2:10" ht="15.2" customHeight="1" x14ac:dyDescent="0.25">
      <c r="B26" s="1">
        <v>25</v>
      </c>
      <c r="C26" s="3" t="s">
        <v>157</v>
      </c>
      <c r="D26" s="1" t="s">
        <v>16</v>
      </c>
      <c r="E26" s="4">
        <v>262311.83</v>
      </c>
      <c r="F26" s="10">
        <f t="shared" si="1"/>
        <v>262311.83</v>
      </c>
      <c r="G26" s="5"/>
      <c r="H26" s="5"/>
      <c r="I26" s="9"/>
      <c r="J26" s="8"/>
    </row>
    <row r="27" spans="2:10" ht="15.2" customHeight="1" x14ac:dyDescent="0.25">
      <c r="B27" s="1">
        <v>26</v>
      </c>
      <c r="C27" s="3" t="s">
        <v>22</v>
      </c>
      <c r="D27" s="1" t="s">
        <v>23</v>
      </c>
      <c r="E27" s="4">
        <v>231332.64</v>
      </c>
      <c r="F27" s="10">
        <f t="shared" si="1"/>
        <v>231332.64</v>
      </c>
      <c r="G27" s="5"/>
      <c r="H27" s="5"/>
      <c r="I27" s="9"/>
      <c r="J27" s="8"/>
    </row>
    <row r="28" spans="2:10" ht="15.2" customHeight="1" x14ac:dyDescent="0.25">
      <c r="B28" s="1">
        <v>27</v>
      </c>
      <c r="C28" s="3" t="s">
        <v>156</v>
      </c>
      <c r="D28" s="1" t="s">
        <v>24</v>
      </c>
      <c r="E28" s="4">
        <v>225658.73</v>
      </c>
      <c r="F28" s="10">
        <f t="shared" si="1"/>
        <v>225658.73</v>
      </c>
      <c r="G28" s="5"/>
      <c r="H28" s="5"/>
      <c r="I28" s="9"/>
      <c r="J28" s="8"/>
    </row>
    <row r="29" spans="2:10" ht="15.2" customHeight="1" x14ac:dyDescent="0.25">
      <c r="B29" s="1">
        <v>28</v>
      </c>
      <c r="C29" s="3" t="s">
        <v>27</v>
      </c>
      <c r="D29" s="1" t="s">
        <v>26</v>
      </c>
      <c r="E29" s="4">
        <v>222965.71</v>
      </c>
      <c r="F29" s="10">
        <f t="shared" si="1"/>
        <v>222965.71</v>
      </c>
      <c r="G29" s="5"/>
      <c r="H29" s="5"/>
      <c r="I29" s="9"/>
      <c r="J29" s="8"/>
    </row>
    <row r="30" spans="2:10" ht="15.2" customHeight="1" x14ac:dyDescent="0.25">
      <c r="B30" s="1">
        <v>29</v>
      </c>
      <c r="C30" s="3" t="s">
        <v>189</v>
      </c>
      <c r="D30" s="1" t="s">
        <v>28</v>
      </c>
      <c r="E30" s="4">
        <v>216775.46</v>
      </c>
      <c r="F30" s="10">
        <f t="shared" si="1"/>
        <v>216775.46</v>
      </c>
      <c r="G30" s="5"/>
      <c r="H30" s="5"/>
      <c r="I30" s="9"/>
      <c r="J30" s="8"/>
    </row>
    <row r="31" spans="2:10" ht="15.2" customHeight="1" x14ac:dyDescent="0.25">
      <c r="B31" s="1">
        <v>30</v>
      </c>
      <c r="C31" s="16" t="s">
        <v>158</v>
      </c>
      <c r="D31" s="1" t="s">
        <v>28</v>
      </c>
      <c r="E31" s="4">
        <v>216775.46</v>
      </c>
      <c r="F31" s="10">
        <f t="shared" si="1"/>
        <v>216775.46</v>
      </c>
      <c r="G31" s="5"/>
      <c r="H31" s="5"/>
      <c r="I31" s="9"/>
      <c r="J31" s="8"/>
    </row>
    <row r="32" spans="2:10" ht="15.2" customHeight="1" x14ac:dyDescent="0.25">
      <c r="B32" s="1">
        <v>31</v>
      </c>
      <c r="C32" s="28" t="s">
        <v>159</v>
      </c>
      <c r="D32" s="1" t="s">
        <v>28</v>
      </c>
      <c r="E32" s="4">
        <v>216775.46</v>
      </c>
      <c r="F32" s="10">
        <f t="shared" si="1"/>
        <v>216775.46</v>
      </c>
      <c r="G32" s="5"/>
      <c r="H32" s="5"/>
      <c r="I32" s="9"/>
      <c r="J32" s="8"/>
    </row>
    <row r="33" spans="2:10" ht="15.2" customHeight="1" x14ac:dyDescent="0.25">
      <c r="B33" s="1">
        <v>32</v>
      </c>
      <c r="C33" s="34" t="s">
        <v>29</v>
      </c>
      <c r="D33" s="35"/>
      <c r="E33" s="36"/>
      <c r="F33" s="36"/>
      <c r="G33" s="37">
        <f>SUM(F34:F37)</f>
        <v>1258085.5100000002</v>
      </c>
      <c r="H33" s="5"/>
      <c r="I33" s="9"/>
      <c r="J33" s="8"/>
    </row>
    <row r="34" spans="2:10" ht="15.2" customHeight="1" x14ac:dyDescent="0.25">
      <c r="B34" s="1">
        <v>33</v>
      </c>
      <c r="C34" s="3" t="s">
        <v>160</v>
      </c>
      <c r="D34" s="1" t="s">
        <v>190</v>
      </c>
      <c r="E34" s="4">
        <v>210133.66</v>
      </c>
      <c r="F34" s="4">
        <v>420267.32</v>
      </c>
      <c r="G34" s="5"/>
      <c r="H34" s="5"/>
      <c r="I34" s="9"/>
      <c r="J34" s="8"/>
    </row>
    <row r="35" spans="2:10" ht="15.2" customHeight="1" x14ac:dyDescent="0.25">
      <c r="B35" s="1">
        <v>34</v>
      </c>
      <c r="C35" s="3" t="s">
        <v>30</v>
      </c>
      <c r="D35" s="1" t="s">
        <v>68</v>
      </c>
      <c r="E35" s="4">
        <v>209748.33</v>
      </c>
      <c r="F35" s="4">
        <v>419496.66</v>
      </c>
      <c r="G35" s="5"/>
      <c r="H35" s="38"/>
      <c r="I35" s="36"/>
      <c r="J35" s="39"/>
    </row>
    <row r="36" spans="2:10" ht="15.2" customHeight="1" x14ac:dyDescent="0.25">
      <c r="B36" s="1">
        <v>35</v>
      </c>
      <c r="C36" s="16" t="s">
        <v>31</v>
      </c>
      <c r="D36" s="15" t="s">
        <v>61</v>
      </c>
      <c r="E36" s="17">
        <v>209343.64</v>
      </c>
      <c r="F36" s="17">
        <v>209343.64</v>
      </c>
      <c r="G36" s="18"/>
      <c r="H36" s="5"/>
      <c r="I36" s="9"/>
      <c r="J36" s="8"/>
    </row>
    <row r="37" spans="2:10" ht="15.2" customHeight="1" x14ac:dyDescent="0.25">
      <c r="B37" s="52">
        <v>36</v>
      </c>
      <c r="C37" s="28" t="s">
        <v>32</v>
      </c>
      <c r="D37" s="58" t="s">
        <v>63</v>
      </c>
      <c r="E37" s="59">
        <v>208977.89</v>
      </c>
      <c r="F37" s="60">
        <v>208977.89</v>
      </c>
      <c r="G37" s="55"/>
      <c r="H37" s="57"/>
      <c r="I37" s="9"/>
      <c r="J37" s="8"/>
    </row>
    <row r="38" spans="2:10" ht="15.2" customHeight="1" x14ac:dyDescent="0.25">
      <c r="B38" s="52">
        <v>37</v>
      </c>
      <c r="C38" s="6" t="s">
        <v>34</v>
      </c>
      <c r="D38" s="7"/>
      <c r="E38" s="9"/>
      <c r="F38" s="9"/>
      <c r="G38" s="4">
        <f>SUM(F39:F42)</f>
        <v>1040330.6099999999</v>
      </c>
      <c r="H38" s="57"/>
      <c r="I38" s="9"/>
      <c r="J38" s="8"/>
    </row>
    <row r="39" spans="2:10" ht="15.2" customHeight="1" x14ac:dyDescent="0.25">
      <c r="B39" s="27">
        <v>38</v>
      </c>
      <c r="C39" s="3" t="s">
        <v>161</v>
      </c>
      <c r="D39" s="1" t="s">
        <v>169</v>
      </c>
      <c r="E39" s="4">
        <v>208593.44</v>
      </c>
      <c r="F39" s="4">
        <v>417186.88</v>
      </c>
      <c r="G39" s="5"/>
      <c r="H39" s="30"/>
      <c r="I39" s="31"/>
      <c r="J39" s="32"/>
    </row>
    <row r="40" spans="2:10" ht="36.200000000000003" customHeight="1" x14ac:dyDescent="0.25">
      <c r="B40" s="40"/>
      <c r="C40" s="40" t="s">
        <v>180</v>
      </c>
      <c r="D40" s="40" t="s">
        <v>181</v>
      </c>
      <c r="E40" s="41" t="s">
        <v>179</v>
      </c>
      <c r="F40" s="41" t="s">
        <v>186</v>
      </c>
      <c r="G40" s="40" t="s">
        <v>182</v>
      </c>
      <c r="H40" s="40" t="s">
        <v>183</v>
      </c>
      <c r="I40" s="41" t="s">
        <v>184</v>
      </c>
      <c r="J40" s="41" t="s">
        <v>185</v>
      </c>
    </row>
    <row r="41" spans="2:10" ht="15.2" customHeight="1" x14ac:dyDescent="0.25">
      <c r="B41" s="1">
        <v>39</v>
      </c>
      <c r="C41" s="3" t="s">
        <v>35</v>
      </c>
      <c r="D41" s="1" t="s">
        <v>191</v>
      </c>
      <c r="E41" s="4">
        <v>207918.81</v>
      </c>
      <c r="F41" s="4">
        <v>207918.81</v>
      </c>
      <c r="G41" s="5"/>
      <c r="H41" s="5"/>
      <c r="I41" s="9"/>
      <c r="J41" s="8"/>
    </row>
    <row r="42" spans="2:10" ht="15.2" customHeight="1" x14ac:dyDescent="0.25">
      <c r="B42" s="1">
        <v>40</v>
      </c>
      <c r="C42" s="3" t="s">
        <v>37</v>
      </c>
      <c r="D42" s="1" t="s">
        <v>87</v>
      </c>
      <c r="E42" s="4">
        <v>207612.46</v>
      </c>
      <c r="F42" s="4">
        <v>415224.92</v>
      </c>
      <c r="G42" s="5"/>
      <c r="H42" s="5"/>
      <c r="I42" s="9"/>
      <c r="J42" s="8"/>
    </row>
    <row r="43" spans="2:10" ht="15.2" customHeight="1" x14ac:dyDescent="0.25">
      <c r="B43" s="1">
        <v>41</v>
      </c>
      <c r="C43" s="6" t="s">
        <v>40</v>
      </c>
      <c r="D43" s="7"/>
      <c r="E43" s="9"/>
      <c r="F43" s="9"/>
      <c r="G43" s="4">
        <f>SUM(F44:F52)</f>
        <v>8233337.5300000003</v>
      </c>
      <c r="H43" s="5"/>
      <c r="I43" s="9"/>
      <c r="J43" s="8"/>
    </row>
    <row r="44" spans="2:10" ht="15.2" customHeight="1" x14ac:dyDescent="0.25">
      <c r="B44" s="1">
        <v>42</v>
      </c>
      <c r="C44" s="3" t="s">
        <v>41</v>
      </c>
      <c r="D44" s="1" t="s">
        <v>42</v>
      </c>
      <c r="E44" s="4">
        <v>207517.2</v>
      </c>
      <c r="F44" s="4">
        <v>622551.6</v>
      </c>
      <c r="G44" s="5"/>
      <c r="H44" s="5"/>
      <c r="I44" s="9"/>
      <c r="J44" s="8"/>
    </row>
    <row r="45" spans="2:10" ht="15.2" customHeight="1" x14ac:dyDescent="0.25">
      <c r="B45" s="1">
        <v>43</v>
      </c>
      <c r="C45" s="3" t="s">
        <v>43</v>
      </c>
      <c r="D45" s="1" t="s">
        <v>90</v>
      </c>
      <c r="E45" s="4">
        <v>206958.07</v>
      </c>
      <c r="F45" s="4">
        <v>413916.14</v>
      </c>
      <c r="G45" s="5"/>
      <c r="H45" s="5"/>
      <c r="I45" s="9"/>
      <c r="J45" s="8"/>
    </row>
    <row r="46" spans="2:10" ht="15.2" customHeight="1" x14ac:dyDescent="0.25">
      <c r="B46" s="1">
        <v>44</v>
      </c>
      <c r="C46" s="3" t="s">
        <v>44</v>
      </c>
      <c r="D46" s="1" t="s">
        <v>192</v>
      </c>
      <c r="E46" s="4">
        <v>206456.36</v>
      </c>
      <c r="F46" s="4">
        <v>825825.44</v>
      </c>
      <c r="G46" s="5"/>
      <c r="H46" s="5"/>
      <c r="I46" s="9"/>
      <c r="J46" s="8"/>
    </row>
    <row r="47" spans="2:10" ht="15.2" customHeight="1" x14ac:dyDescent="0.25">
      <c r="B47" s="1">
        <v>45</v>
      </c>
      <c r="C47" s="3" t="s">
        <v>46</v>
      </c>
      <c r="D47" s="1" t="s">
        <v>163</v>
      </c>
      <c r="E47" s="4">
        <v>206189.72</v>
      </c>
      <c r="F47" s="4">
        <v>412379.44</v>
      </c>
      <c r="G47" s="5"/>
      <c r="H47" s="5"/>
      <c r="I47" s="9"/>
      <c r="J47" s="8"/>
    </row>
    <row r="48" spans="2:10" ht="15.2" customHeight="1" x14ac:dyDescent="0.25">
      <c r="B48" s="1">
        <v>46</v>
      </c>
      <c r="C48" s="3" t="s">
        <v>48</v>
      </c>
      <c r="D48" s="1" t="s">
        <v>175</v>
      </c>
      <c r="E48" s="4">
        <v>205996.89</v>
      </c>
      <c r="F48" s="4">
        <v>617990.67000000004</v>
      </c>
      <c r="G48" s="5"/>
      <c r="H48" s="5"/>
      <c r="I48" s="9"/>
      <c r="J48" s="8"/>
    </row>
    <row r="49" spans="2:10" ht="15.2" customHeight="1" x14ac:dyDescent="0.25">
      <c r="B49" s="1">
        <v>47</v>
      </c>
      <c r="C49" s="3" t="s">
        <v>49</v>
      </c>
      <c r="D49" s="1" t="s">
        <v>50</v>
      </c>
      <c r="E49" s="4">
        <v>205803.51</v>
      </c>
      <c r="F49" s="4">
        <v>823214.04</v>
      </c>
      <c r="G49" s="5"/>
      <c r="H49" s="5"/>
      <c r="I49" s="9"/>
      <c r="J49" s="8"/>
    </row>
    <row r="50" spans="2:10" ht="15.2" customHeight="1" x14ac:dyDescent="0.25">
      <c r="B50" s="1">
        <v>48</v>
      </c>
      <c r="C50" s="3" t="s">
        <v>51</v>
      </c>
      <c r="D50" s="1" t="s">
        <v>193</v>
      </c>
      <c r="E50" s="4">
        <v>205595.94</v>
      </c>
      <c r="F50" s="4">
        <v>1644767.52</v>
      </c>
      <c r="G50" s="5"/>
      <c r="H50" s="5"/>
      <c r="I50" s="9"/>
      <c r="J50" s="8"/>
    </row>
    <row r="51" spans="2:10" ht="15.2" customHeight="1" x14ac:dyDescent="0.25">
      <c r="B51" s="1">
        <v>49</v>
      </c>
      <c r="C51" s="3" t="s">
        <v>52</v>
      </c>
      <c r="D51" s="1" t="s">
        <v>177</v>
      </c>
      <c r="E51" s="4">
        <v>205268.91</v>
      </c>
      <c r="F51" s="4">
        <v>615806.73</v>
      </c>
      <c r="G51" s="5"/>
      <c r="H51" s="5"/>
      <c r="I51" s="9"/>
      <c r="J51" s="8"/>
    </row>
    <row r="52" spans="2:10" ht="15.2" customHeight="1" x14ac:dyDescent="0.25">
      <c r="B52" s="1">
        <v>50</v>
      </c>
      <c r="C52" s="3" t="s">
        <v>53</v>
      </c>
      <c r="D52" s="1" t="s">
        <v>194</v>
      </c>
      <c r="E52" s="4">
        <v>205171.45</v>
      </c>
      <c r="F52" s="4">
        <v>2256885.9500000002</v>
      </c>
      <c r="G52" s="5"/>
      <c r="H52" s="5"/>
      <c r="I52" s="9"/>
      <c r="J52" s="8"/>
    </row>
    <row r="53" spans="2:10" ht="15.2" customHeight="1" x14ac:dyDescent="0.25">
      <c r="B53" s="1">
        <v>51</v>
      </c>
      <c r="C53" s="6" t="s">
        <v>54</v>
      </c>
      <c r="D53" s="7"/>
      <c r="E53" s="9"/>
      <c r="F53" s="9"/>
      <c r="G53" s="4">
        <f>SUM(F54:F59)</f>
        <v>2947053.89</v>
      </c>
      <c r="H53" s="5"/>
      <c r="I53" s="9"/>
      <c r="J53" s="8"/>
    </row>
    <row r="54" spans="2:10" ht="15.2" customHeight="1" x14ac:dyDescent="0.25">
      <c r="B54" s="1">
        <v>52</v>
      </c>
      <c r="C54" s="3" t="s">
        <v>55</v>
      </c>
      <c r="D54" s="1" t="s">
        <v>24</v>
      </c>
      <c r="E54" s="4">
        <v>225658.73</v>
      </c>
      <c r="F54" s="4">
        <v>225658.73</v>
      </c>
      <c r="G54" s="5"/>
      <c r="H54" s="5"/>
      <c r="I54" s="9"/>
      <c r="J54" s="8"/>
    </row>
    <row r="55" spans="2:10" ht="15.2" customHeight="1" x14ac:dyDescent="0.25">
      <c r="B55" s="1">
        <v>53</v>
      </c>
      <c r="C55" s="3" t="s">
        <v>56</v>
      </c>
      <c r="D55" s="1" t="s">
        <v>57</v>
      </c>
      <c r="E55" s="4">
        <v>210593.9</v>
      </c>
      <c r="F55" s="4">
        <v>210593.9</v>
      </c>
      <c r="G55" s="5"/>
      <c r="H55" s="5"/>
      <c r="I55" s="9"/>
      <c r="J55" s="8"/>
    </row>
    <row r="56" spans="2:10" ht="15.2" customHeight="1" x14ac:dyDescent="0.25">
      <c r="B56" s="1">
        <v>54</v>
      </c>
      <c r="C56" s="3" t="s">
        <v>58</v>
      </c>
      <c r="D56" s="1" t="s">
        <v>195</v>
      </c>
      <c r="E56" s="4">
        <v>210133.66</v>
      </c>
      <c r="F56" s="4">
        <v>840534.64</v>
      </c>
      <c r="G56" s="5"/>
      <c r="H56" s="5"/>
      <c r="I56" s="9"/>
      <c r="J56" s="8"/>
    </row>
    <row r="57" spans="2:10" ht="15.2" customHeight="1" x14ac:dyDescent="0.25">
      <c r="B57" s="1">
        <v>55</v>
      </c>
      <c r="C57" s="3" t="s">
        <v>60</v>
      </c>
      <c r="D57" s="1" t="s">
        <v>61</v>
      </c>
      <c r="E57" s="4">
        <v>209343.64</v>
      </c>
      <c r="F57" s="4">
        <v>209343.64</v>
      </c>
      <c r="G57" s="5"/>
      <c r="H57" s="5"/>
      <c r="I57" s="9"/>
      <c r="J57" s="8"/>
    </row>
    <row r="58" spans="2:10" ht="15.2" customHeight="1" x14ac:dyDescent="0.25">
      <c r="B58" s="1">
        <v>56</v>
      </c>
      <c r="C58" s="3" t="s">
        <v>62</v>
      </c>
      <c r="D58" s="1" t="s">
        <v>33</v>
      </c>
      <c r="E58" s="4">
        <v>208977.89</v>
      </c>
      <c r="F58" s="4">
        <v>417955.78</v>
      </c>
      <c r="G58" s="5"/>
      <c r="H58" s="5"/>
      <c r="I58" s="9"/>
      <c r="J58" s="8"/>
    </row>
    <row r="59" spans="2:10" ht="15.2" customHeight="1" x14ac:dyDescent="0.25">
      <c r="B59" s="1">
        <v>57</v>
      </c>
      <c r="C59" s="3" t="s">
        <v>64</v>
      </c>
      <c r="D59" s="1" t="s">
        <v>196</v>
      </c>
      <c r="E59" s="4">
        <v>208593.44</v>
      </c>
      <c r="F59" s="4">
        <v>1042967.2</v>
      </c>
      <c r="G59" s="5"/>
      <c r="H59" s="5"/>
      <c r="I59" s="9"/>
      <c r="J59" s="8"/>
    </row>
    <row r="60" spans="2:10" ht="15.2" customHeight="1" x14ac:dyDescent="0.25">
      <c r="B60" s="1">
        <v>58</v>
      </c>
      <c r="C60" s="6" t="s">
        <v>65</v>
      </c>
      <c r="D60" s="7"/>
      <c r="E60" s="9"/>
      <c r="F60" s="9"/>
      <c r="G60" s="4">
        <f>SUM(F61:F66)</f>
        <v>3966431.38</v>
      </c>
      <c r="H60" s="5"/>
      <c r="I60" s="9"/>
      <c r="J60" s="8"/>
    </row>
    <row r="61" spans="2:10" ht="15.2" customHeight="1" x14ac:dyDescent="0.25">
      <c r="B61" s="1">
        <v>59</v>
      </c>
      <c r="C61" s="3" t="s">
        <v>66</v>
      </c>
      <c r="D61" s="1" t="s">
        <v>59</v>
      </c>
      <c r="E61" s="4">
        <v>210133.46</v>
      </c>
      <c r="F61" s="4">
        <v>1260800.76</v>
      </c>
      <c r="G61" s="5"/>
      <c r="H61" s="5"/>
      <c r="I61" s="9"/>
      <c r="J61" s="8"/>
    </row>
    <row r="62" spans="2:10" ht="15.2" customHeight="1" x14ac:dyDescent="0.25">
      <c r="B62" s="1">
        <v>60</v>
      </c>
      <c r="C62" s="3" t="s">
        <v>67</v>
      </c>
      <c r="D62" s="1" t="s">
        <v>68</v>
      </c>
      <c r="E62" s="4">
        <v>209748.33</v>
      </c>
      <c r="F62" s="4">
        <v>419496.66</v>
      </c>
      <c r="G62" s="5"/>
      <c r="H62" s="5"/>
      <c r="I62" s="9"/>
      <c r="J62" s="8"/>
    </row>
    <row r="63" spans="2:10" ht="15.2" customHeight="1" x14ac:dyDescent="0.25">
      <c r="B63" s="1">
        <v>61</v>
      </c>
      <c r="C63" s="3" t="s">
        <v>70</v>
      </c>
      <c r="D63" s="1" t="s">
        <v>164</v>
      </c>
      <c r="E63" s="4">
        <v>208977.89</v>
      </c>
      <c r="F63" s="4">
        <v>626933.67000000004</v>
      </c>
      <c r="G63" s="5"/>
      <c r="H63" s="5"/>
      <c r="I63" s="9"/>
      <c r="J63" s="8"/>
    </row>
    <row r="64" spans="2:10" ht="15.2" customHeight="1" x14ac:dyDescent="0.25">
      <c r="B64" s="1">
        <v>62</v>
      </c>
      <c r="C64" s="3" t="s">
        <v>71</v>
      </c>
      <c r="D64" s="1" t="s">
        <v>197</v>
      </c>
      <c r="E64" s="4">
        <v>207918.81</v>
      </c>
      <c r="F64" s="4">
        <v>1039594.05</v>
      </c>
      <c r="G64" s="5"/>
      <c r="H64" s="5"/>
      <c r="I64" s="9"/>
      <c r="J64" s="8"/>
    </row>
    <row r="65" spans="2:10" ht="15.2" customHeight="1" x14ac:dyDescent="0.25">
      <c r="B65" s="1">
        <v>63</v>
      </c>
      <c r="C65" s="3" t="s">
        <v>72</v>
      </c>
      <c r="D65" s="1" t="s">
        <v>38</v>
      </c>
      <c r="E65" s="4">
        <v>207612.46</v>
      </c>
      <c r="F65" s="4">
        <v>207612.46</v>
      </c>
      <c r="G65" s="5"/>
      <c r="H65" s="5"/>
      <c r="I65" s="9"/>
      <c r="J65" s="8"/>
    </row>
    <row r="66" spans="2:10" ht="15.2" customHeight="1" x14ac:dyDescent="0.25">
      <c r="B66" s="1">
        <v>64</v>
      </c>
      <c r="C66" s="3" t="s">
        <v>73</v>
      </c>
      <c r="D66" s="1" t="s">
        <v>74</v>
      </c>
      <c r="E66" s="4">
        <v>205996.89</v>
      </c>
      <c r="F66" s="4">
        <v>411993.78</v>
      </c>
      <c r="G66" s="5"/>
      <c r="H66" s="5"/>
      <c r="I66" s="9"/>
      <c r="J66" s="8"/>
    </row>
    <row r="67" spans="2:10" ht="15.2" customHeight="1" x14ac:dyDescent="0.25">
      <c r="B67" s="1">
        <v>65</v>
      </c>
      <c r="C67" s="6" t="s">
        <v>75</v>
      </c>
      <c r="D67" s="7"/>
      <c r="E67" s="9"/>
      <c r="F67" s="9"/>
      <c r="G67" s="4">
        <f>SUM(F68:F78)</f>
        <v>3096423.66</v>
      </c>
      <c r="H67" s="5"/>
      <c r="I67" s="9"/>
      <c r="J67" s="8"/>
    </row>
    <row r="68" spans="2:10" ht="15.2" customHeight="1" x14ac:dyDescent="0.25">
      <c r="B68" s="1">
        <v>66</v>
      </c>
      <c r="C68" s="16" t="s">
        <v>165</v>
      </c>
      <c r="D68" s="15" t="s">
        <v>169</v>
      </c>
      <c r="E68" s="17">
        <v>208593.44</v>
      </c>
      <c r="F68" s="17">
        <v>417186.88</v>
      </c>
      <c r="G68" s="18"/>
      <c r="H68" s="5"/>
      <c r="I68" s="9"/>
      <c r="J68" s="8"/>
    </row>
    <row r="69" spans="2:10" ht="15.2" customHeight="1" x14ac:dyDescent="0.25">
      <c r="B69" s="1">
        <v>67</v>
      </c>
      <c r="C69" s="28" t="s">
        <v>76</v>
      </c>
      <c r="D69" s="27" t="s">
        <v>38</v>
      </c>
      <c r="E69" s="29">
        <v>207612.46</v>
      </c>
      <c r="F69" s="29">
        <v>207612.46</v>
      </c>
      <c r="G69" s="30"/>
      <c r="H69" s="5"/>
      <c r="I69" s="9"/>
      <c r="J69" s="8"/>
    </row>
    <row r="70" spans="2:10" ht="15.2" customHeight="1" x14ac:dyDescent="0.25">
      <c r="B70" s="1">
        <v>68</v>
      </c>
      <c r="C70" s="42" t="s">
        <v>166</v>
      </c>
      <c r="D70" s="33" t="s">
        <v>111</v>
      </c>
      <c r="E70" s="37">
        <v>207517.2</v>
      </c>
      <c r="F70" s="37">
        <v>207517.2</v>
      </c>
      <c r="G70" s="38"/>
      <c r="H70" s="5"/>
      <c r="I70" s="9"/>
      <c r="J70" s="8"/>
    </row>
    <row r="71" spans="2:10" ht="15.2" customHeight="1" x14ac:dyDescent="0.25">
      <c r="B71" s="1">
        <v>69</v>
      </c>
      <c r="C71" s="3" t="s">
        <v>167</v>
      </c>
      <c r="D71" s="1" t="s">
        <v>39</v>
      </c>
      <c r="E71" s="4">
        <v>206958.07</v>
      </c>
      <c r="F71" s="4">
        <v>206958.07</v>
      </c>
      <c r="G71" s="5"/>
      <c r="H71" s="5"/>
      <c r="I71" s="9"/>
      <c r="J71" s="8"/>
    </row>
    <row r="72" spans="2:10" ht="15.2" customHeight="1" x14ac:dyDescent="0.25">
      <c r="B72" s="1">
        <v>70</v>
      </c>
      <c r="C72" s="3" t="s">
        <v>78</v>
      </c>
      <c r="D72" s="1" t="s">
        <v>79</v>
      </c>
      <c r="E72" s="4">
        <v>206456.36</v>
      </c>
      <c r="F72" s="4">
        <v>206456.36</v>
      </c>
      <c r="G72" s="5"/>
      <c r="H72" s="5"/>
      <c r="I72" s="9"/>
      <c r="J72" s="8"/>
    </row>
    <row r="73" spans="2:10" ht="15.2" customHeight="1" x14ac:dyDescent="0.25">
      <c r="B73" s="1">
        <v>71</v>
      </c>
      <c r="C73" s="3" t="s">
        <v>80</v>
      </c>
      <c r="D73" s="1" t="s">
        <v>163</v>
      </c>
      <c r="E73" s="4">
        <v>206189.72</v>
      </c>
      <c r="F73" s="17">
        <v>412379.44</v>
      </c>
      <c r="G73" s="18"/>
      <c r="H73" s="5"/>
      <c r="I73" s="9"/>
      <c r="J73" s="8"/>
    </row>
    <row r="74" spans="2:10" ht="15.2" customHeight="1" x14ac:dyDescent="0.25">
      <c r="B74" s="15">
        <v>72</v>
      </c>
      <c r="C74" s="3" t="s">
        <v>81</v>
      </c>
      <c r="D74" s="1" t="s">
        <v>117</v>
      </c>
      <c r="E74" s="61">
        <v>205803.51</v>
      </c>
      <c r="F74" s="29">
        <v>411607.02</v>
      </c>
      <c r="G74" s="30"/>
      <c r="H74" s="62"/>
      <c r="I74" s="19"/>
      <c r="J74" s="20"/>
    </row>
    <row r="75" spans="2:10" ht="15.2" customHeight="1" x14ac:dyDescent="0.25">
      <c r="B75" s="27">
        <v>73</v>
      </c>
      <c r="C75" s="3" t="s">
        <v>168</v>
      </c>
      <c r="D75" s="1" t="s">
        <v>170</v>
      </c>
      <c r="E75" s="61">
        <v>205595.94</v>
      </c>
      <c r="F75" s="29">
        <v>411191.88</v>
      </c>
      <c r="G75" s="55"/>
      <c r="H75" s="63"/>
      <c r="I75" s="31"/>
      <c r="J75" s="32"/>
    </row>
    <row r="76" spans="2:10" ht="15.2" customHeight="1" x14ac:dyDescent="0.25">
      <c r="B76" s="33">
        <v>74</v>
      </c>
      <c r="C76" s="3" t="s">
        <v>82</v>
      </c>
      <c r="D76" s="1" t="s">
        <v>171</v>
      </c>
      <c r="E76" s="61">
        <v>205171.45</v>
      </c>
      <c r="F76" s="29">
        <v>615514.35</v>
      </c>
      <c r="G76" s="55"/>
      <c r="H76" s="63"/>
      <c r="I76" s="31"/>
      <c r="J76" s="32"/>
    </row>
    <row r="77" spans="2:10" ht="15.2" customHeight="1" x14ac:dyDescent="0.25">
      <c r="B77" s="21"/>
      <c r="C77" s="22"/>
      <c r="D77" s="21"/>
      <c r="E77" s="23"/>
      <c r="F77" s="23"/>
      <c r="G77" s="24"/>
      <c r="H77" s="24"/>
      <c r="I77" s="25"/>
      <c r="J77" s="26"/>
    </row>
    <row r="78" spans="2:10" ht="36.6" customHeight="1" x14ac:dyDescent="0.25">
      <c r="B78" s="40"/>
      <c r="C78" s="40" t="s">
        <v>180</v>
      </c>
      <c r="D78" s="40" t="s">
        <v>181</v>
      </c>
      <c r="E78" s="43" t="s">
        <v>179</v>
      </c>
      <c r="F78" s="41" t="s">
        <v>178</v>
      </c>
      <c r="G78" s="40" t="s">
        <v>182</v>
      </c>
      <c r="H78" s="40" t="s">
        <v>183</v>
      </c>
      <c r="I78" s="41" t="s">
        <v>184</v>
      </c>
      <c r="J78" s="41" t="s">
        <v>185</v>
      </c>
    </row>
    <row r="79" spans="2:10" ht="15.2" customHeight="1" x14ac:dyDescent="0.25">
      <c r="B79" s="1">
        <v>75</v>
      </c>
      <c r="C79" s="6" t="s">
        <v>83</v>
      </c>
      <c r="D79" s="7"/>
      <c r="E79" s="9"/>
      <c r="F79" s="9"/>
      <c r="G79" s="4">
        <f>SUM(F80:F86)</f>
        <v>3117767.29</v>
      </c>
      <c r="H79" s="5"/>
      <c r="I79" s="36"/>
      <c r="J79" s="39"/>
    </row>
    <row r="80" spans="2:10" ht="15.2" customHeight="1" x14ac:dyDescent="0.25">
      <c r="B80" s="1">
        <v>76</v>
      </c>
      <c r="C80" s="3" t="s">
        <v>84</v>
      </c>
      <c r="D80" s="1" t="s">
        <v>69</v>
      </c>
      <c r="E80" s="4">
        <v>209343.64</v>
      </c>
      <c r="F80" s="4">
        <v>418687.28</v>
      </c>
      <c r="G80" s="5"/>
      <c r="H80" s="5"/>
      <c r="I80" s="9"/>
      <c r="J80" s="8"/>
    </row>
    <row r="81" spans="2:10" ht="15.2" customHeight="1" x14ac:dyDescent="0.25">
      <c r="B81" s="1">
        <v>77</v>
      </c>
      <c r="C81" s="3" t="s">
        <v>85</v>
      </c>
      <c r="D81" s="1" t="s">
        <v>63</v>
      </c>
      <c r="E81" s="4">
        <v>208977.89</v>
      </c>
      <c r="F81" s="4">
        <v>208977.89</v>
      </c>
      <c r="G81" s="5"/>
      <c r="H81" s="5"/>
      <c r="I81" s="9"/>
      <c r="J81" s="8"/>
    </row>
    <row r="82" spans="2:10" ht="15.2" customHeight="1" x14ac:dyDescent="0.25">
      <c r="B82" s="1">
        <v>78</v>
      </c>
      <c r="C82" s="3" t="s">
        <v>172</v>
      </c>
      <c r="D82" s="1" t="s">
        <v>162</v>
      </c>
      <c r="E82" s="4">
        <v>208593.44</v>
      </c>
      <c r="F82" s="4">
        <v>208593.44</v>
      </c>
      <c r="G82" s="5"/>
      <c r="H82" s="5"/>
      <c r="I82" s="9"/>
      <c r="J82" s="8"/>
    </row>
    <row r="83" spans="2:10" ht="15.2" customHeight="1" x14ac:dyDescent="0.25">
      <c r="B83" s="1">
        <v>79</v>
      </c>
      <c r="C83" s="3" t="s">
        <v>198</v>
      </c>
      <c r="D83" s="1" t="s">
        <v>191</v>
      </c>
      <c r="E83" s="4">
        <v>207918.81</v>
      </c>
      <c r="F83" s="4">
        <v>207918.81</v>
      </c>
      <c r="G83" s="5"/>
      <c r="H83" s="5"/>
      <c r="I83" s="9"/>
      <c r="J83" s="8"/>
    </row>
    <row r="84" spans="2:10" ht="15.2" customHeight="1" x14ac:dyDescent="0.25">
      <c r="B84" s="1">
        <v>80</v>
      </c>
      <c r="C84" s="3" t="s">
        <v>86</v>
      </c>
      <c r="D84" s="1" t="s">
        <v>38</v>
      </c>
      <c r="E84" s="4">
        <v>207612.46</v>
      </c>
      <c r="F84" s="4">
        <v>207612.46</v>
      </c>
      <c r="G84" s="5"/>
      <c r="H84" s="5"/>
      <c r="I84" s="9"/>
      <c r="J84" s="8"/>
    </row>
    <row r="85" spans="2:10" ht="15.2" customHeight="1" x14ac:dyDescent="0.25">
      <c r="B85" s="1">
        <v>81</v>
      </c>
      <c r="C85" s="3" t="s">
        <v>88</v>
      </c>
      <c r="D85" s="1" t="s">
        <v>199</v>
      </c>
      <c r="E85" s="4">
        <v>207517.2</v>
      </c>
      <c r="F85" s="4">
        <v>1245103.2</v>
      </c>
      <c r="G85" s="5"/>
      <c r="H85" s="5"/>
      <c r="I85" s="9"/>
      <c r="J85" s="8"/>
    </row>
    <row r="86" spans="2:10" ht="15.2" customHeight="1" x14ac:dyDescent="0.25">
      <c r="B86" s="1">
        <v>82</v>
      </c>
      <c r="C86" s="3" t="s">
        <v>89</v>
      </c>
      <c r="D86" s="49" t="s">
        <v>200</v>
      </c>
      <c r="E86" s="50">
        <v>206958.07</v>
      </c>
      <c r="F86" s="50">
        <v>620874.21</v>
      </c>
      <c r="H86" s="5"/>
      <c r="I86" s="9"/>
      <c r="J86" s="8"/>
    </row>
    <row r="87" spans="2:10" ht="15.2" customHeight="1" x14ac:dyDescent="0.25">
      <c r="B87" s="1">
        <v>83</v>
      </c>
      <c r="C87" s="6" t="s">
        <v>91</v>
      </c>
      <c r="D87" s="7"/>
      <c r="E87" s="9"/>
      <c r="F87" s="9"/>
      <c r="G87" s="4">
        <f>SUM(F88:F95)</f>
        <v>24429038.149999999</v>
      </c>
      <c r="H87" s="5"/>
      <c r="I87" s="9"/>
      <c r="J87" s="8"/>
    </row>
    <row r="88" spans="2:10" ht="15.2" customHeight="1" x14ac:dyDescent="0.25">
      <c r="B88" s="1">
        <v>84</v>
      </c>
      <c r="C88" s="3" t="s">
        <v>92</v>
      </c>
      <c r="D88" s="1" t="s">
        <v>201</v>
      </c>
      <c r="E88" s="4">
        <v>206456.36</v>
      </c>
      <c r="F88" s="4">
        <v>2890389.04</v>
      </c>
      <c r="G88" s="5"/>
      <c r="H88" s="5"/>
      <c r="I88" s="9"/>
      <c r="J88" s="8"/>
    </row>
    <row r="89" spans="2:10" ht="15.2" customHeight="1" x14ac:dyDescent="0.25">
      <c r="B89" s="1">
        <v>85</v>
      </c>
      <c r="C89" s="3" t="s">
        <v>93</v>
      </c>
      <c r="D89" s="1" t="s">
        <v>202</v>
      </c>
      <c r="E89" s="4">
        <v>206189.72</v>
      </c>
      <c r="F89" s="4">
        <v>618569.16</v>
      </c>
      <c r="G89" s="5"/>
      <c r="H89" s="5"/>
      <c r="I89" s="9"/>
      <c r="J89" s="8"/>
    </row>
    <row r="90" spans="2:10" ht="15.2" customHeight="1" x14ac:dyDescent="0.25">
      <c r="B90" s="1">
        <v>86</v>
      </c>
      <c r="C90" s="3" t="s">
        <v>94</v>
      </c>
      <c r="D90" s="1" t="s">
        <v>95</v>
      </c>
      <c r="E90" s="4">
        <v>205996.89</v>
      </c>
      <c r="F90" s="4">
        <v>1235981.3400000001</v>
      </c>
      <c r="G90" s="5"/>
      <c r="H90" s="5"/>
      <c r="I90" s="9"/>
      <c r="J90" s="8"/>
    </row>
    <row r="91" spans="2:10" ht="15.2" customHeight="1" x14ac:dyDescent="0.25">
      <c r="B91" s="1">
        <v>87</v>
      </c>
      <c r="C91" s="3" t="s">
        <v>96</v>
      </c>
      <c r="D91" s="1" t="s">
        <v>203</v>
      </c>
      <c r="E91" s="4">
        <v>205803.51</v>
      </c>
      <c r="F91" s="4">
        <v>2058035.1</v>
      </c>
      <c r="G91" s="5"/>
      <c r="H91" s="5"/>
      <c r="I91" s="9"/>
      <c r="J91" s="8"/>
    </row>
    <row r="92" spans="2:10" ht="15.2" customHeight="1" x14ac:dyDescent="0.25">
      <c r="B92" s="1">
        <v>88</v>
      </c>
      <c r="C92" s="3" t="s">
        <v>97</v>
      </c>
      <c r="D92" s="1" t="s">
        <v>204</v>
      </c>
      <c r="E92" s="4">
        <v>205595.94</v>
      </c>
      <c r="F92" s="4">
        <v>3083939.1</v>
      </c>
      <c r="G92" s="5"/>
      <c r="H92" s="5"/>
      <c r="I92" s="9"/>
      <c r="J92" s="8"/>
    </row>
    <row r="93" spans="2:10" ht="15.2" customHeight="1" x14ac:dyDescent="0.25">
      <c r="B93" s="1">
        <v>89</v>
      </c>
      <c r="C93" s="3" t="s">
        <v>98</v>
      </c>
      <c r="D93" s="1" t="s">
        <v>99</v>
      </c>
      <c r="E93" s="4">
        <v>205268.91</v>
      </c>
      <c r="F93" s="4">
        <v>2052689.1</v>
      </c>
      <c r="G93" s="5"/>
      <c r="H93" s="5"/>
      <c r="I93" s="9"/>
      <c r="J93" s="8"/>
    </row>
    <row r="94" spans="2:10" ht="15.2" customHeight="1" x14ac:dyDescent="0.25">
      <c r="B94" s="1">
        <v>90</v>
      </c>
      <c r="C94" s="3" t="s">
        <v>100</v>
      </c>
      <c r="D94" s="1" t="s">
        <v>101</v>
      </c>
      <c r="E94" s="4">
        <v>205171.45</v>
      </c>
      <c r="F94" s="4">
        <v>1436200.15</v>
      </c>
      <c r="G94" s="5"/>
      <c r="H94" s="5"/>
      <c r="I94" s="9"/>
      <c r="J94" s="8"/>
    </row>
    <row r="95" spans="2:10" ht="15.2" customHeight="1" x14ac:dyDescent="0.25">
      <c r="B95" s="1">
        <v>91</v>
      </c>
      <c r="C95" s="3" t="s">
        <v>102</v>
      </c>
      <c r="D95" s="1" t="s">
        <v>205</v>
      </c>
      <c r="E95" s="4">
        <v>204689.54</v>
      </c>
      <c r="F95" s="4">
        <v>11053235.16</v>
      </c>
      <c r="G95" s="5"/>
      <c r="H95" s="5"/>
      <c r="I95" s="9"/>
      <c r="J95" s="8"/>
    </row>
    <row r="96" spans="2:10" ht="15.2" customHeight="1" x14ac:dyDescent="0.25">
      <c r="B96" s="1">
        <v>92</v>
      </c>
      <c r="C96" s="6" t="s">
        <v>103</v>
      </c>
      <c r="D96" s="7"/>
      <c r="E96" s="9"/>
      <c r="F96" s="9"/>
      <c r="G96" s="4">
        <f>SUM(F97:F101)</f>
        <v>3935484.6300000004</v>
      </c>
      <c r="H96" s="5"/>
      <c r="I96" s="9"/>
      <c r="J96" s="8"/>
    </row>
    <row r="97" spans="2:10" ht="15.2" customHeight="1" x14ac:dyDescent="0.25">
      <c r="B97" s="1">
        <v>93</v>
      </c>
      <c r="C97" s="3" t="s">
        <v>104</v>
      </c>
      <c r="D97" s="1" t="s">
        <v>36</v>
      </c>
      <c r="E97" s="4">
        <v>207918.81</v>
      </c>
      <c r="F97" s="4">
        <v>415837.62</v>
      </c>
      <c r="G97" s="5"/>
      <c r="H97" s="5"/>
      <c r="I97" s="9"/>
      <c r="J97" s="8"/>
    </row>
    <row r="98" spans="2:10" ht="15.2" customHeight="1" x14ac:dyDescent="0.25">
      <c r="B98" s="1">
        <v>94</v>
      </c>
      <c r="C98" s="3" t="s">
        <v>173</v>
      </c>
      <c r="D98" s="1" t="s">
        <v>207</v>
      </c>
      <c r="E98" s="4">
        <v>207517.2</v>
      </c>
      <c r="F98" s="4">
        <v>2075172</v>
      </c>
      <c r="G98" s="5"/>
      <c r="H98" s="5"/>
      <c r="I98" s="9"/>
      <c r="J98" s="8"/>
    </row>
    <row r="99" spans="2:10" ht="15.2" customHeight="1" x14ac:dyDescent="0.25">
      <c r="B99" s="1">
        <v>95</v>
      </c>
      <c r="C99" s="3" t="s">
        <v>105</v>
      </c>
      <c r="D99" s="1" t="s">
        <v>200</v>
      </c>
      <c r="E99" s="4">
        <v>206958.07</v>
      </c>
      <c r="F99" s="4">
        <v>620874.21</v>
      </c>
      <c r="G99" s="5"/>
      <c r="H99" s="5"/>
      <c r="I99" s="9"/>
      <c r="J99" s="8"/>
    </row>
    <row r="100" spans="2:10" ht="15.2" customHeight="1" x14ac:dyDescent="0.25">
      <c r="B100" s="1">
        <v>96</v>
      </c>
      <c r="C100" s="3" t="s">
        <v>206</v>
      </c>
      <c r="D100" s="1" t="s">
        <v>74</v>
      </c>
      <c r="E100" s="4">
        <v>205996.89</v>
      </c>
      <c r="F100" s="4">
        <v>411993.78</v>
      </c>
      <c r="G100" s="5"/>
      <c r="H100" s="5"/>
      <c r="I100" s="9"/>
      <c r="J100" s="8"/>
    </row>
    <row r="101" spans="2:10" ht="15.2" customHeight="1" x14ac:dyDescent="0.25">
      <c r="B101" s="1">
        <v>97</v>
      </c>
      <c r="C101" s="3" t="s">
        <v>106</v>
      </c>
      <c r="D101" s="49" t="s">
        <v>117</v>
      </c>
      <c r="E101" s="50">
        <v>205803.51</v>
      </c>
      <c r="F101" s="50">
        <v>411607.02</v>
      </c>
      <c r="H101" s="5"/>
      <c r="I101" s="9"/>
      <c r="J101" s="8"/>
    </row>
    <row r="102" spans="2:10" ht="15.2" customHeight="1" x14ac:dyDescent="0.25">
      <c r="B102" s="1">
        <v>98</v>
      </c>
      <c r="C102" s="6" t="s">
        <v>107</v>
      </c>
      <c r="D102" s="7"/>
      <c r="E102" s="9"/>
      <c r="F102" s="9"/>
      <c r="G102" s="4">
        <f>SUM(F103:F111)</f>
        <v>5161269.7399999993</v>
      </c>
      <c r="H102" s="5"/>
      <c r="I102" s="9"/>
      <c r="J102" s="8"/>
    </row>
    <row r="103" spans="2:10" ht="15.2" customHeight="1" x14ac:dyDescent="0.25">
      <c r="B103" s="1">
        <v>99</v>
      </c>
      <c r="C103" s="3" t="s">
        <v>108</v>
      </c>
      <c r="D103" s="1" t="s">
        <v>36</v>
      </c>
      <c r="E103" s="4">
        <v>207918.81</v>
      </c>
      <c r="F103" s="4">
        <v>415837.62</v>
      </c>
      <c r="G103" s="5"/>
      <c r="H103" s="5"/>
      <c r="I103" s="9"/>
      <c r="J103" s="8"/>
    </row>
    <row r="104" spans="2:10" ht="15.2" customHeight="1" x14ac:dyDescent="0.25">
      <c r="B104" s="1">
        <v>100</v>
      </c>
      <c r="C104" s="3" t="s">
        <v>109</v>
      </c>
      <c r="D104" s="1" t="s">
        <v>77</v>
      </c>
      <c r="E104" s="4">
        <v>207612.46</v>
      </c>
      <c r="F104" s="4">
        <v>830449.84</v>
      </c>
      <c r="G104" s="5"/>
      <c r="H104" s="5"/>
      <c r="I104" s="9"/>
      <c r="J104" s="8"/>
    </row>
    <row r="105" spans="2:10" ht="15.2" customHeight="1" x14ac:dyDescent="0.25">
      <c r="B105" s="1">
        <v>101</v>
      </c>
      <c r="C105" s="3" t="s">
        <v>110</v>
      </c>
      <c r="D105" s="1" t="s">
        <v>174</v>
      </c>
      <c r="E105" s="4">
        <v>207517.2</v>
      </c>
      <c r="F105" s="4">
        <v>415034.4</v>
      </c>
      <c r="G105" s="5"/>
      <c r="H105" s="5"/>
      <c r="I105" s="9"/>
      <c r="J105" s="8"/>
    </row>
    <row r="106" spans="2:10" ht="15.2" customHeight="1" x14ac:dyDescent="0.25">
      <c r="B106" s="1">
        <v>102</v>
      </c>
      <c r="C106" s="3" t="s">
        <v>112</v>
      </c>
      <c r="D106" s="1" t="s">
        <v>39</v>
      </c>
      <c r="E106" s="4">
        <v>206958.07</v>
      </c>
      <c r="F106" s="4">
        <v>206958.07</v>
      </c>
      <c r="G106" s="5"/>
      <c r="H106" s="5"/>
      <c r="I106" s="9"/>
      <c r="J106" s="8"/>
    </row>
    <row r="107" spans="2:10" ht="15.2" customHeight="1" x14ac:dyDescent="0.25">
      <c r="B107" s="1">
        <v>103</v>
      </c>
      <c r="C107" s="3" t="s">
        <v>113</v>
      </c>
      <c r="D107" s="1" t="s">
        <v>45</v>
      </c>
      <c r="E107" s="4">
        <v>206456.36</v>
      </c>
      <c r="F107" s="4">
        <v>412912.72</v>
      </c>
      <c r="G107" s="5"/>
      <c r="H107" s="5"/>
      <c r="I107" s="9"/>
      <c r="J107" s="8"/>
    </row>
    <row r="108" spans="2:10" ht="15.2" customHeight="1" x14ac:dyDescent="0.25">
      <c r="B108" s="1">
        <v>104</v>
      </c>
      <c r="C108" s="3" t="s">
        <v>114</v>
      </c>
      <c r="D108" s="1" t="s">
        <v>47</v>
      </c>
      <c r="E108" s="4">
        <v>206189.72</v>
      </c>
      <c r="F108" s="4">
        <v>206189.72</v>
      </c>
      <c r="G108" s="5"/>
      <c r="H108" s="5"/>
      <c r="I108" s="9"/>
      <c r="J108" s="8"/>
    </row>
    <row r="109" spans="2:10" ht="15.2" customHeight="1" x14ac:dyDescent="0.25">
      <c r="B109" s="1">
        <v>105</v>
      </c>
      <c r="C109" s="16" t="s">
        <v>115</v>
      </c>
      <c r="D109" s="15" t="s">
        <v>175</v>
      </c>
      <c r="E109" s="17">
        <v>205996.89</v>
      </c>
      <c r="F109" s="17">
        <v>617990.67000000004</v>
      </c>
      <c r="G109" s="18"/>
      <c r="H109" s="5"/>
      <c r="I109" s="9"/>
      <c r="J109" s="8"/>
    </row>
    <row r="110" spans="2:10" ht="15.2" customHeight="1" x14ac:dyDescent="0.25">
      <c r="B110" s="1">
        <v>106</v>
      </c>
      <c r="C110" s="28" t="s">
        <v>116</v>
      </c>
      <c r="D110" s="27" t="s">
        <v>176</v>
      </c>
      <c r="E110" s="29">
        <v>205803.51</v>
      </c>
      <c r="F110" s="29">
        <v>1234821.06</v>
      </c>
      <c r="G110" s="30"/>
      <c r="H110" s="5"/>
      <c r="I110" s="9"/>
      <c r="J110" s="8"/>
    </row>
    <row r="111" spans="2:10" ht="15.2" customHeight="1" x14ac:dyDescent="0.25">
      <c r="B111" s="15">
        <v>107</v>
      </c>
      <c r="C111" s="28" t="s">
        <v>208</v>
      </c>
      <c r="D111" s="51" t="s">
        <v>209</v>
      </c>
      <c r="E111" s="50">
        <v>205268.91</v>
      </c>
      <c r="F111" s="50">
        <v>821075.64</v>
      </c>
      <c r="H111" s="5"/>
      <c r="I111" s="9"/>
      <c r="J111" s="8"/>
    </row>
    <row r="112" spans="2:10" ht="15.2" customHeight="1" x14ac:dyDescent="0.25">
      <c r="B112" s="27">
        <v>108</v>
      </c>
      <c r="C112" s="6" t="s">
        <v>118</v>
      </c>
      <c r="D112" s="7"/>
      <c r="E112" s="9"/>
      <c r="F112" s="9"/>
      <c r="G112" s="5"/>
      <c r="H112" s="4">
        <f>SUM(G113:G126)</f>
        <v>60135000</v>
      </c>
      <c r="I112" s="9"/>
      <c r="J112" s="8"/>
    </row>
    <row r="113" spans="2:10" ht="15.2" customHeight="1" x14ac:dyDescent="0.25">
      <c r="B113" s="33">
        <v>109</v>
      </c>
      <c r="C113" s="3" t="s">
        <v>119</v>
      </c>
      <c r="D113" s="7"/>
      <c r="E113" s="9"/>
      <c r="F113" s="9"/>
      <c r="G113" s="4">
        <v>2000</v>
      </c>
      <c r="H113" s="5"/>
      <c r="I113" s="9"/>
      <c r="J113" s="8"/>
    </row>
    <row r="114" spans="2:10" ht="15.2" customHeight="1" x14ac:dyDescent="0.25">
      <c r="I114" s="19"/>
      <c r="J114" s="20"/>
    </row>
    <row r="115" spans="2:10" ht="15.2" customHeight="1" x14ac:dyDescent="0.25">
      <c r="I115" s="31"/>
      <c r="J115" s="32"/>
    </row>
    <row r="116" spans="2:10" ht="15.2" customHeight="1" x14ac:dyDescent="0.25">
      <c r="B116" s="21"/>
      <c r="C116" s="22"/>
      <c r="D116" s="21"/>
      <c r="E116" s="23"/>
      <c r="F116" s="23"/>
      <c r="G116" s="24"/>
      <c r="H116" s="24"/>
      <c r="I116" s="25"/>
      <c r="J116" s="26"/>
    </row>
    <row r="117" spans="2:10" ht="36.6" customHeight="1" x14ac:dyDescent="0.25">
      <c r="B117" s="40"/>
      <c r="C117" s="40" t="s">
        <v>180</v>
      </c>
      <c r="D117" s="40" t="s">
        <v>181</v>
      </c>
      <c r="E117" s="43" t="s">
        <v>179</v>
      </c>
      <c r="F117" s="41" t="s">
        <v>178</v>
      </c>
      <c r="G117" s="40" t="s">
        <v>182</v>
      </c>
      <c r="H117" s="40" t="s">
        <v>183</v>
      </c>
      <c r="I117" s="41" t="s">
        <v>184</v>
      </c>
      <c r="J117" s="41" t="s">
        <v>185</v>
      </c>
    </row>
    <row r="118" spans="2:10" ht="15.2" customHeight="1" x14ac:dyDescent="0.25">
      <c r="B118" s="1">
        <v>110</v>
      </c>
      <c r="C118" s="3" t="s">
        <v>120</v>
      </c>
      <c r="D118" s="7"/>
      <c r="E118" s="9"/>
      <c r="F118" s="9"/>
      <c r="G118" s="4">
        <v>63000</v>
      </c>
      <c r="H118" s="5"/>
      <c r="I118" s="9"/>
      <c r="J118" s="39"/>
    </row>
    <row r="119" spans="2:10" ht="15.2" customHeight="1" x14ac:dyDescent="0.25">
      <c r="B119" s="1">
        <v>111</v>
      </c>
      <c r="C119" s="3" t="s">
        <v>121</v>
      </c>
      <c r="D119" s="7"/>
      <c r="E119" s="9"/>
      <c r="F119" s="9"/>
      <c r="G119" s="4">
        <v>44000000</v>
      </c>
      <c r="H119" s="5"/>
      <c r="I119" s="9"/>
      <c r="J119" s="8"/>
    </row>
    <row r="120" spans="2:10" ht="15.2" customHeight="1" x14ac:dyDescent="0.25">
      <c r="B120" s="1">
        <v>112</v>
      </c>
      <c r="C120" s="3" t="s">
        <v>122</v>
      </c>
      <c r="D120" s="7"/>
      <c r="E120" s="9"/>
      <c r="F120" s="9"/>
      <c r="G120" s="4">
        <v>4209000</v>
      </c>
      <c r="H120" s="5"/>
      <c r="I120" s="9"/>
      <c r="J120" s="8"/>
    </row>
    <row r="121" spans="2:10" ht="15.2" customHeight="1" x14ac:dyDescent="0.25">
      <c r="B121" s="1">
        <v>113</v>
      </c>
      <c r="C121" s="3" t="s">
        <v>123</v>
      </c>
      <c r="D121" s="7"/>
      <c r="E121" s="9"/>
      <c r="F121" s="9"/>
      <c r="G121" s="4">
        <v>633000</v>
      </c>
      <c r="H121" s="5"/>
      <c r="I121" s="9"/>
      <c r="J121" s="8"/>
    </row>
    <row r="122" spans="2:10" ht="15.2" customHeight="1" x14ac:dyDescent="0.25">
      <c r="B122" s="1">
        <v>114</v>
      </c>
      <c r="C122" s="3" t="s">
        <v>124</v>
      </c>
      <c r="D122" s="7"/>
      <c r="E122" s="9"/>
      <c r="F122" s="9"/>
      <c r="G122" s="4">
        <v>4727000</v>
      </c>
      <c r="H122" s="5"/>
      <c r="I122" s="9"/>
      <c r="J122" s="8"/>
    </row>
    <row r="123" spans="2:10" ht="15.2" customHeight="1" x14ac:dyDescent="0.25">
      <c r="B123" s="1">
        <v>115</v>
      </c>
      <c r="C123" s="3" t="s">
        <v>125</v>
      </c>
      <c r="D123" s="7"/>
      <c r="E123" s="9"/>
      <c r="F123" s="9"/>
      <c r="G123" s="4">
        <v>84000</v>
      </c>
      <c r="H123" s="5"/>
      <c r="I123" s="9"/>
      <c r="J123" s="8"/>
    </row>
    <row r="124" spans="2:10" ht="15.2" customHeight="1" x14ac:dyDescent="0.25">
      <c r="B124" s="1">
        <v>116</v>
      </c>
      <c r="C124" s="3" t="s">
        <v>126</v>
      </c>
      <c r="D124" s="7"/>
      <c r="E124" s="9"/>
      <c r="F124" s="9"/>
      <c r="G124" s="4">
        <v>105000</v>
      </c>
      <c r="H124" s="5"/>
      <c r="I124" s="9"/>
      <c r="J124" s="8"/>
    </row>
    <row r="125" spans="2:10" ht="15.2" customHeight="1" x14ac:dyDescent="0.25">
      <c r="B125" s="1">
        <v>117</v>
      </c>
      <c r="C125" s="3" t="s">
        <v>127</v>
      </c>
      <c r="D125" s="7"/>
      <c r="E125" s="9"/>
      <c r="F125" s="9"/>
      <c r="G125" s="4">
        <v>6300000</v>
      </c>
      <c r="H125" s="5"/>
      <c r="I125" s="9"/>
      <c r="J125" s="8"/>
    </row>
    <row r="126" spans="2:10" ht="15.2" customHeight="1" x14ac:dyDescent="0.25">
      <c r="B126" s="1">
        <v>118</v>
      </c>
      <c r="C126" s="3" t="s">
        <v>128</v>
      </c>
      <c r="D126" s="7"/>
      <c r="E126" s="9"/>
      <c r="F126" s="9"/>
      <c r="G126" s="4">
        <v>12000</v>
      </c>
      <c r="H126" s="5"/>
      <c r="I126" s="9"/>
      <c r="J126" s="8"/>
    </row>
    <row r="127" spans="2:10" ht="15.2" customHeight="1" x14ac:dyDescent="0.25">
      <c r="B127" s="1">
        <v>119</v>
      </c>
      <c r="C127" s="6" t="s">
        <v>129</v>
      </c>
      <c r="D127" s="7"/>
      <c r="E127" s="9"/>
      <c r="F127" s="9"/>
      <c r="G127" s="5"/>
      <c r="H127" s="4">
        <v>12006000</v>
      </c>
      <c r="I127" s="9"/>
      <c r="J127" s="8"/>
    </row>
    <row r="128" spans="2:10" ht="15.2" customHeight="1" x14ac:dyDescent="0.25">
      <c r="B128" s="1">
        <v>120</v>
      </c>
      <c r="C128" s="3" t="s">
        <v>130</v>
      </c>
      <c r="D128" s="7"/>
      <c r="E128" s="9"/>
      <c r="F128" s="9"/>
      <c r="G128" s="4">
        <v>12006000</v>
      </c>
      <c r="H128" s="5"/>
      <c r="I128" s="9"/>
      <c r="J128" s="8"/>
    </row>
    <row r="129" spans="2:10" ht="15.2" customHeight="1" x14ac:dyDescent="0.25">
      <c r="B129" s="1">
        <v>121</v>
      </c>
      <c r="C129" s="6" t="s">
        <v>131</v>
      </c>
      <c r="D129" s="7"/>
      <c r="E129" s="9"/>
      <c r="F129" s="9"/>
      <c r="G129" s="5"/>
      <c r="H129" s="4">
        <v>22305000</v>
      </c>
      <c r="I129" s="9"/>
      <c r="J129" s="8"/>
    </row>
    <row r="130" spans="2:10" ht="15.2" customHeight="1" x14ac:dyDescent="0.25">
      <c r="B130" s="1">
        <v>122</v>
      </c>
      <c r="C130" s="3" t="s">
        <v>132</v>
      </c>
      <c r="D130" s="7"/>
      <c r="E130" s="9"/>
      <c r="F130" s="9"/>
      <c r="G130" s="4">
        <v>14498000</v>
      </c>
      <c r="H130" s="5"/>
      <c r="I130" s="9"/>
      <c r="J130" s="8"/>
    </row>
    <row r="131" spans="2:10" ht="15.2" customHeight="1" x14ac:dyDescent="0.25">
      <c r="B131" s="1">
        <v>123</v>
      </c>
      <c r="C131" s="3" t="s">
        <v>133</v>
      </c>
      <c r="D131" s="7"/>
      <c r="E131" s="9"/>
      <c r="F131" s="9"/>
      <c r="G131" s="4">
        <v>7807000</v>
      </c>
      <c r="H131" s="5"/>
      <c r="I131" s="9"/>
      <c r="J131" s="8"/>
    </row>
    <row r="132" spans="2:10" ht="15.2" customHeight="1" x14ac:dyDescent="0.25">
      <c r="B132" s="1">
        <v>124</v>
      </c>
      <c r="C132" s="6" t="s">
        <v>134</v>
      </c>
      <c r="D132" s="7"/>
      <c r="E132" s="9"/>
      <c r="F132" s="9"/>
      <c r="G132" s="5"/>
      <c r="H132" s="4">
        <v>13844000</v>
      </c>
      <c r="I132" s="9"/>
      <c r="J132" s="8"/>
    </row>
    <row r="133" spans="2:10" ht="15.2" customHeight="1" x14ac:dyDescent="0.25">
      <c r="B133" s="1">
        <v>125</v>
      </c>
      <c r="C133" s="3" t="s">
        <v>135</v>
      </c>
      <c r="D133" s="7"/>
      <c r="E133" s="9"/>
      <c r="F133" s="9"/>
      <c r="G133" s="4">
        <v>6210000</v>
      </c>
      <c r="H133" s="5"/>
      <c r="I133" s="9"/>
      <c r="J133" s="8"/>
    </row>
    <row r="134" spans="2:10" ht="15.2" customHeight="1" x14ac:dyDescent="0.25">
      <c r="B134" s="1">
        <v>126</v>
      </c>
      <c r="C134" s="3" t="s">
        <v>136</v>
      </c>
      <c r="D134" s="7"/>
      <c r="E134" s="9"/>
      <c r="F134" s="9"/>
      <c r="G134" s="4">
        <v>7634000</v>
      </c>
      <c r="H134" s="5"/>
      <c r="I134" s="9"/>
      <c r="J134" s="8"/>
    </row>
    <row r="135" spans="2:10" ht="15.2" customHeight="1" x14ac:dyDescent="0.25">
      <c r="B135" s="1">
        <v>127</v>
      </c>
      <c r="C135" s="6" t="s">
        <v>137</v>
      </c>
      <c r="D135" s="7"/>
      <c r="E135" s="9"/>
      <c r="F135" s="9"/>
      <c r="G135" s="5"/>
      <c r="H135" s="4">
        <v>300000</v>
      </c>
      <c r="I135" s="9"/>
      <c r="J135" s="8"/>
    </row>
    <row r="136" spans="2:10" ht="15.2" customHeight="1" x14ac:dyDescent="0.25">
      <c r="B136" s="1">
        <v>128</v>
      </c>
      <c r="C136" s="3" t="s">
        <v>138</v>
      </c>
      <c r="D136" s="7"/>
      <c r="E136" s="9"/>
      <c r="F136" s="9"/>
      <c r="G136" s="4">
        <v>300000</v>
      </c>
      <c r="H136" s="5"/>
      <c r="I136" s="9"/>
      <c r="J136" s="8"/>
    </row>
    <row r="137" spans="2:10" ht="15.2" customHeight="1" x14ac:dyDescent="0.25">
      <c r="B137" s="1">
        <v>129</v>
      </c>
      <c r="C137" s="6" t="s">
        <v>139</v>
      </c>
      <c r="D137" s="7"/>
      <c r="E137" s="9"/>
      <c r="F137" s="9"/>
      <c r="G137" s="5"/>
      <c r="H137" s="4">
        <v>13700000</v>
      </c>
      <c r="I137" s="9"/>
      <c r="J137" s="8"/>
    </row>
    <row r="138" spans="2:10" ht="15.2" customHeight="1" x14ac:dyDescent="0.25">
      <c r="B138" s="1">
        <v>130</v>
      </c>
      <c r="C138" s="3" t="s">
        <v>140</v>
      </c>
      <c r="D138" s="7"/>
      <c r="E138" s="9"/>
      <c r="F138" s="9"/>
      <c r="G138" s="4">
        <v>13700000</v>
      </c>
      <c r="H138" s="5"/>
      <c r="I138" s="9"/>
      <c r="J138" s="8"/>
    </row>
    <row r="139" spans="2:10" ht="15.2" customHeight="1" x14ac:dyDescent="0.25">
      <c r="B139" s="1">
        <v>131</v>
      </c>
      <c r="C139" s="6" t="s">
        <v>141</v>
      </c>
      <c r="D139" s="7"/>
      <c r="E139" s="9"/>
      <c r="F139" s="9"/>
      <c r="G139" s="5"/>
      <c r="H139" s="5"/>
      <c r="I139" s="4">
        <f>SUM(H140:H154)</f>
        <v>117361000</v>
      </c>
      <c r="J139" s="8"/>
    </row>
    <row r="140" spans="2:10" ht="15.2" customHeight="1" x14ac:dyDescent="0.25">
      <c r="B140" s="1">
        <v>132</v>
      </c>
      <c r="C140" s="6" t="s">
        <v>142</v>
      </c>
      <c r="D140" s="7"/>
      <c r="E140" s="9"/>
      <c r="F140" s="9"/>
      <c r="G140" s="5"/>
      <c r="H140" s="4">
        <v>62921000</v>
      </c>
      <c r="I140" s="9"/>
      <c r="J140" s="8"/>
    </row>
    <row r="141" spans="2:10" ht="15.2" customHeight="1" x14ac:dyDescent="0.25">
      <c r="B141" s="1">
        <v>133</v>
      </c>
      <c r="C141" s="3" t="s">
        <v>143</v>
      </c>
      <c r="D141" s="7"/>
      <c r="E141" s="9"/>
      <c r="F141" s="9"/>
      <c r="G141" s="4">
        <v>51512000</v>
      </c>
      <c r="H141" s="5"/>
      <c r="I141" s="9"/>
      <c r="J141" s="8"/>
    </row>
    <row r="142" spans="2:10" ht="15.2" customHeight="1" x14ac:dyDescent="0.25">
      <c r="B142" s="1">
        <v>134</v>
      </c>
      <c r="C142" s="3" t="s">
        <v>144</v>
      </c>
      <c r="D142" s="7"/>
      <c r="E142" s="8"/>
      <c r="F142" s="8"/>
      <c r="G142" s="4">
        <v>11409000</v>
      </c>
      <c r="H142" s="5"/>
      <c r="I142" s="9"/>
      <c r="J142" s="8"/>
    </row>
    <row r="143" spans="2:10" ht="15.2" customHeight="1" x14ac:dyDescent="0.25">
      <c r="B143" s="1">
        <v>135</v>
      </c>
      <c r="C143" s="6" t="s">
        <v>118</v>
      </c>
      <c r="D143" s="7"/>
      <c r="E143" s="8"/>
      <c r="F143" s="8"/>
      <c r="G143" s="5"/>
      <c r="H143" s="4">
        <f>SUM(G144:G145)</f>
        <v>16141000</v>
      </c>
      <c r="J143" s="8"/>
    </row>
    <row r="144" spans="2:10" ht="15.2" customHeight="1" x14ac:dyDescent="0.25">
      <c r="B144" s="1">
        <v>136</v>
      </c>
      <c r="C144" s="3" t="s">
        <v>124</v>
      </c>
      <c r="D144" s="7"/>
      <c r="E144" s="8"/>
      <c r="F144" s="8"/>
      <c r="G144" s="4">
        <v>1141000</v>
      </c>
      <c r="H144" s="5"/>
      <c r="I144" s="9"/>
      <c r="J144" s="8"/>
    </row>
    <row r="145" spans="2:10" ht="15.2" customHeight="1" x14ac:dyDescent="0.25">
      <c r="B145" s="1">
        <v>137</v>
      </c>
      <c r="C145" s="3" t="s">
        <v>127</v>
      </c>
      <c r="D145" s="7"/>
      <c r="E145" s="8"/>
      <c r="F145" s="8"/>
      <c r="G145" s="4">
        <v>15000000</v>
      </c>
      <c r="H145" s="5"/>
      <c r="I145" s="9"/>
      <c r="J145" s="8"/>
    </row>
    <row r="146" spans="2:10" ht="15.2" customHeight="1" x14ac:dyDescent="0.25">
      <c r="B146" s="1">
        <v>138</v>
      </c>
      <c r="C146" s="6" t="s">
        <v>129</v>
      </c>
      <c r="D146" s="7"/>
      <c r="E146" s="8"/>
      <c r="F146" s="8"/>
      <c r="G146" s="5"/>
      <c r="H146" s="4">
        <v>7188000</v>
      </c>
      <c r="I146" s="9"/>
      <c r="J146" s="8"/>
    </row>
    <row r="147" spans="2:10" ht="15.2" customHeight="1" x14ac:dyDescent="0.25">
      <c r="B147" s="1">
        <v>139</v>
      </c>
      <c r="C147" s="3" t="s">
        <v>145</v>
      </c>
      <c r="D147" s="7"/>
      <c r="E147" s="8"/>
      <c r="F147" s="8"/>
      <c r="G147" s="4">
        <v>7188000</v>
      </c>
      <c r="H147" s="5"/>
      <c r="I147" s="9"/>
      <c r="J147" s="8"/>
    </row>
    <row r="148" spans="2:10" ht="15.2" customHeight="1" x14ac:dyDescent="0.25">
      <c r="B148" s="1">
        <v>140</v>
      </c>
      <c r="C148" s="6" t="s">
        <v>131</v>
      </c>
      <c r="D148" s="7"/>
      <c r="E148" s="8"/>
      <c r="F148" s="8"/>
      <c r="G148" s="5"/>
      <c r="H148" s="4">
        <f>SUM(G149:G150)</f>
        <v>13316000</v>
      </c>
      <c r="I148" s="9"/>
      <c r="J148" s="8"/>
    </row>
    <row r="149" spans="2:10" ht="15.2" customHeight="1" x14ac:dyDescent="0.25">
      <c r="B149" s="1">
        <v>141</v>
      </c>
      <c r="C149" s="3" t="s">
        <v>146</v>
      </c>
      <c r="D149" s="7"/>
      <c r="E149" s="8"/>
      <c r="F149" s="8"/>
      <c r="G149" s="4">
        <v>8656000</v>
      </c>
      <c r="H149" s="5"/>
      <c r="I149" s="9"/>
      <c r="J149" s="8"/>
    </row>
    <row r="150" spans="2:10" ht="15.2" customHeight="1" x14ac:dyDescent="0.25">
      <c r="B150" s="1">
        <v>142</v>
      </c>
      <c r="C150" s="3" t="s">
        <v>147</v>
      </c>
      <c r="D150" s="7"/>
      <c r="E150" s="8"/>
      <c r="F150" s="8"/>
      <c r="G150" s="4">
        <v>4660000</v>
      </c>
      <c r="H150" s="5"/>
      <c r="I150" s="9"/>
      <c r="J150" s="8"/>
    </row>
    <row r="151" spans="2:10" ht="15.2" customHeight="1" x14ac:dyDescent="0.25">
      <c r="B151" s="1">
        <v>143</v>
      </c>
      <c r="C151" s="6" t="s">
        <v>134</v>
      </c>
      <c r="D151" s="7"/>
      <c r="E151" s="8"/>
      <c r="F151" s="8"/>
      <c r="G151" s="5"/>
      <c r="H151" s="4">
        <f>SUM(G152:G153)</f>
        <v>8295000</v>
      </c>
      <c r="I151" s="9"/>
      <c r="J151" s="8"/>
    </row>
    <row r="152" spans="2:10" ht="15.2" customHeight="1" x14ac:dyDescent="0.25">
      <c r="B152" s="1">
        <v>144</v>
      </c>
      <c r="C152" s="16" t="s">
        <v>135</v>
      </c>
      <c r="D152" s="44"/>
      <c r="E152" s="20"/>
      <c r="F152" s="20"/>
      <c r="G152" s="17">
        <v>3720000</v>
      </c>
      <c r="H152" s="18"/>
      <c r="I152" s="9"/>
      <c r="J152" s="8"/>
    </row>
    <row r="153" spans="2:10" ht="15.2" customHeight="1" x14ac:dyDescent="0.25">
      <c r="B153" s="1">
        <v>145</v>
      </c>
      <c r="C153" s="28" t="s">
        <v>136</v>
      </c>
      <c r="D153" s="46"/>
      <c r="E153" s="32"/>
      <c r="F153" s="32"/>
      <c r="G153" s="29">
        <v>4575000</v>
      </c>
      <c r="H153" s="30"/>
      <c r="I153" s="19"/>
      <c r="J153" s="8"/>
    </row>
    <row r="154" spans="2:10" ht="15.2" customHeight="1" x14ac:dyDescent="0.25">
      <c r="B154" s="15">
        <v>146</v>
      </c>
      <c r="C154" s="34" t="s">
        <v>148</v>
      </c>
      <c r="D154" s="35"/>
      <c r="E154" s="39"/>
      <c r="F154" s="39"/>
      <c r="G154" s="38"/>
      <c r="H154" s="37">
        <v>9500000</v>
      </c>
      <c r="I154" s="36"/>
      <c r="J154" s="8"/>
    </row>
    <row r="155" spans="2:10" ht="15.2" customHeight="1" x14ac:dyDescent="0.25">
      <c r="B155" s="27">
        <v>147</v>
      </c>
      <c r="C155" s="3" t="s">
        <v>140</v>
      </c>
      <c r="D155" s="7"/>
      <c r="E155" s="8"/>
      <c r="F155" s="8"/>
      <c r="G155" s="4">
        <v>9500000</v>
      </c>
      <c r="H155" s="5"/>
      <c r="I155" s="9"/>
      <c r="J155" s="20"/>
    </row>
    <row r="156" spans="2:10" ht="15.2" customHeight="1" x14ac:dyDescent="0.25">
      <c r="B156" s="33">
        <v>148</v>
      </c>
      <c r="C156" s="3" t="s">
        <v>149</v>
      </c>
      <c r="D156" s="7"/>
      <c r="E156" s="8"/>
      <c r="F156" s="8"/>
      <c r="G156" s="5"/>
      <c r="H156" s="5"/>
      <c r="I156" s="4">
        <v>4000000</v>
      </c>
      <c r="J156" s="32"/>
    </row>
    <row r="157" spans="2:10" ht="15.2" customHeight="1" x14ac:dyDescent="0.25">
      <c r="B157" s="21"/>
      <c r="C157" s="22"/>
      <c r="D157" s="45"/>
      <c r="E157" s="26"/>
      <c r="F157" s="26"/>
      <c r="G157" s="23"/>
      <c r="H157" s="24"/>
      <c r="I157" s="25"/>
      <c r="J157" s="26"/>
    </row>
    <row r="158" spans="2:10" ht="36.6" customHeight="1" x14ac:dyDescent="0.25">
      <c r="B158" s="40"/>
      <c r="C158" s="40" t="s">
        <v>180</v>
      </c>
      <c r="D158" s="40" t="s">
        <v>181</v>
      </c>
      <c r="E158" s="43" t="s">
        <v>179</v>
      </c>
      <c r="F158" s="41" t="s">
        <v>178</v>
      </c>
      <c r="G158" s="40" t="s">
        <v>182</v>
      </c>
      <c r="H158" s="40" t="s">
        <v>183</v>
      </c>
      <c r="I158" s="41" t="s">
        <v>184</v>
      </c>
      <c r="J158" s="41" t="s">
        <v>185</v>
      </c>
    </row>
    <row r="159" spans="2:10" ht="15.2" customHeight="1" x14ac:dyDescent="0.25">
      <c r="B159" s="1">
        <v>149</v>
      </c>
      <c r="C159" s="3" t="s">
        <v>150</v>
      </c>
      <c r="D159" s="7"/>
      <c r="E159" s="8"/>
      <c r="F159" s="8"/>
      <c r="G159" s="5"/>
      <c r="H159" s="5"/>
      <c r="I159" s="4">
        <v>300000</v>
      </c>
      <c r="J159" s="39"/>
    </row>
    <row r="160" spans="2:10" ht="15.2" customHeight="1" x14ac:dyDescent="0.25">
      <c r="B160" s="1">
        <v>150</v>
      </c>
      <c r="C160" s="3" t="s">
        <v>151</v>
      </c>
      <c r="D160" s="7"/>
      <c r="E160" s="8"/>
      <c r="F160" s="8"/>
      <c r="G160" s="5"/>
      <c r="H160" s="5"/>
      <c r="I160" s="4">
        <v>131000</v>
      </c>
      <c r="J160" s="8"/>
    </row>
    <row r="161" spans="2:10" ht="15.2" customHeight="1" x14ac:dyDescent="0.25">
      <c r="B161" s="1">
        <v>151</v>
      </c>
      <c r="C161" s="3" t="s">
        <v>152</v>
      </c>
      <c r="D161" s="7"/>
      <c r="E161" s="8"/>
      <c r="F161" s="8"/>
      <c r="G161" s="5"/>
      <c r="H161" s="5"/>
      <c r="I161" s="4">
        <v>2000</v>
      </c>
      <c r="J161" s="8"/>
    </row>
    <row r="162" spans="2:10" ht="15.2" customHeight="1" x14ac:dyDescent="0.25">
      <c r="B162" s="1">
        <v>152</v>
      </c>
      <c r="C162" s="3" t="s">
        <v>153</v>
      </c>
      <c r="D162" s="7"/>
      <c r="E162" s="8"/>
      <c r="F162" s="8"/>
      <c r="G162" s="5"/>
      <c r="H162" s="5"/>
      <c r="I162" s="4">
        <v>2000</v>
      </c>
      <c r="J162" s="8"/>
    </row>
    <row r="163" spans="2:10" ht="15.2" customHeight="1" x14ac:dyDescent="0.25">
      <c r="B163" s="1">
        <v>153</v>
      </c>
      <c r="C163" s="16" t="s">
        <v>154</v>
      </c>
      <c r="D163" s="53"/>
      <c r="E163" s="20"/>
      <c r="F163" s="20"/>
      <c r="G163" s="18"/>
      <c r="H163" s="18"/>
      <c r="I163" s="17">
        <v>2000</v>
      </c>
      <c r="J163" s="8"/>
    </row>
    <row r="164" spans="2:10" ht="15.2" customHeight="1" x14ac:dyDescent="0.25">
      <c r="B164" s="52">
        <v>154</v>
      </c>
      <c r="C164" s="28" t="s">
        <v>155</v>
      </c>
      <c r="D164" s="54"/>
      <c r="E164" s="32"/>
      <c r="F164" s="32"/>
      <c r="G164" s="30"/>
      <c r="H164" s="30"/>
      <c r="I164" s="29">
        <v>3000000</v>
      </c>
      <c r="J164" s="20"/>
    </row>
    <row r="165" spans="2:10" ht="15.2" customHeight="1" x14ac:dyDescent="0.25">
      <c r="B165" s="52"/>
      <c r="C165" s="55"/>
      <c r="D165" s="55"/>
      <c r="E165" s="56"/>
      <c r="F165" s="56"/>
      <c r="G165" s="55"/>
      <c r="H165" s="55"/>
      <c r="I165" s="56"/>
      <c r="J165" s="32"/>
    </row>
    <row r="166" spans="2:10" ht="15.2" customHeight="1" x14ac:dyDescent="0.25">
      <c r="B166" s="64"/>
      <c r="C166" s="65"/>
      <c r="D166" s="65"/>
      <c r="E166" s="66"/>
      <c r="F166" s="66"/>
      <c r="G166" s="65"/>
      <c r="H166" s="65"/>
      <c r="I166" s="66"/>
      <c r="J166" s="67"/>
    </row>
    <row r="167" spans="2:10" ht="15.2" customHeight="1" x14ac:dyDescent="0.25">
      <c r="B167" s="55"/>
      <c r="C167" s="55"/>
      <c r="D167" s="55"/>
      <c r="E167" s="56"/>
      <c r="F167" s="56"/>
      <c r="G167" s="55"/>
      <c r="H167" s="55"/>
      <c r="I167" s="56"/>
      <c r="J167" s="32"/>
    </row>
  </sheetData>
  <pageMargins left="0.46" right="0.7" top="0.67" bottom="0.71" header="0.3" footer="0.3"/>
  <pageSetup paperSize="5" scale="84" fitToHeight="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7"/>
  <sheetViews>
    <sheetView tabSelected="1" topLeftCell="A56" workbookViewId="0">
      <selection activeCell="B129" sqref="B129"/>
    </sheetView>
  </sheetViews>
  <sheetFormatPr baseColWidth="10" defaultColWidth="9.140625" defaultRowHeight="15" x14ac:dyDescent="0.25"/>
  <cols>
    <col min="1" max="1" width="12.42578125" customWidth="1"/>
    <col min="2" max="2" width="43" customWidth="1"/>
    <col min="3" max="3" width="10.140625" customWidth="1"/>
    <col min="4" max="4" width="13.5703125" style="12" customWidth="1"/>
    <col min="5" max="5" width="14.7109375" style="12" customWidth="1"/>
    <col min="6" max="6" width="14" customWidth="1"/>
    <col min="7" max="7" width="16.28515625" customWidth="1"/>
    <col min="8" max="8" width="16" style="12" customWidth="1"/>
    <col min="9" max="9" width="19.140625" style="12" customWidth="1"/>
  </cols>
  <sheetData>
    <row r="1" spans="1:9" ht="36.200000000000003" customHeight="1" x14ac:dyDescent="0.25">
      <c r="A1" s="13"/>
      <c r="B1" s="13" t="s">
        <v>180</v>
      </c>
      <c r="C1" s="13" t="s">
        <v>181</v>
      </c>
      <c r="D1" s="14" t="s">
        <v>179</v>
      </c>
      <c r="E1" s="14" t="s">
        <v>186</v>
      </c>
      <c r="F1" s="14" t="s">
        <v>182</v>
      </c>
      <c r="G1" s="14" t="s">
        <v>183</v>
      </c>
      <c r="H1" s="14" t="s">
        <v>184</v>
      </c>
      <c r="I1" s="14" t="s">
        <v>185</v>
      </c>
    </row>
    <row r="2" spans="1:9" ht="15.2" customHeight="1" x14ac:dyDescent="0.25">
      <c r="A2" s="1">
        <v>1</v>
      </c>
      <c r="B2" s="6" t="s">
        <v>0</v>
      </c>
      <c r="C2" s="2"/>
      <c r="D2" s="8"/>
      <c r="E2" s="8"/>
      <c r="F2" s="2"/>
      <c r="G2" s="2"/>
      <c r="H2" s="8"/>
      <c r="I2" s="4">
        <f>+H3+H139+H156+H158+H159+H160+H162+H163+H164</f>
        <v>453544497.80000001</v>
      </c>
    </row>
    <row r="3" spans="1:9" ht="15.2" customHeight="1" x14ac:dyDescent="0.25">
      <c r="A3" s="1">
        <v>2</v>
      </c>
      <c r="B3" s="6" t="s">
        <v>1</v>
      </c>
      <c r="C3" s="2"/>
      <c r="D3" s="8"/>
      <c r="E3" s="8"/>
      <c r="F3" s="5"/>
      <c r="G3" s="5"/>
      <c r="H3" s="4">
        <f>+G4+G115+G126+G128+G132+G135+G137</f>
        <v>291892104.31</v>
      </c>
      <c r="I3" s="8"/>
    </row>
    <row r="4" spans="1:9" ht="15.2" customHeight="1" x14ac:dyDescent="0.25">
      <c r="A4" s="1">
        <v>3</v>
      </c>
      <c r="B4" s="6" t="s">
        <v>2</v>
      </c>
      <c r="C4" s="2"/>
      <c r="D4" s="9"/>
      <c r="E4" s="9"/>
      <c r="F4" s="5"/>
      <c r="G4" s="4">
        <f>+F5+F14+F16+F19+F34+F39+F44+F54+F61+F71+F82+F90+F100+F105</f>
        <v>110047104.30999999</v>
      </c>
      <c r="H4" s="9"/>
      <c r="I4" s="8"/>
    </row>
    <row r="5" spans="1:9" ht="15.2" customHeight="1" x14ac:dyDescent="0.25">
      <c r="A5" s="1">
        <v>4</v>
      </c>
      <c r="B5" s="6" t="s">
        <v>3</v>
      </c>
      <c r="C5" s="2"/>
      <c r="D5" s="9"/>
      <c r="E5" s="9"/>
      <c r="F5" s="4">
        <f>+SUM(E6:E13)</f>
        <v>13524556.099999998</v>
      </c>
      <c r="G5" s="5"/>
      <c r="H5" s="9"/>
      <c r="I5" s="8"/>
    </row>
    <row r="6" spans="1:9" ht="15.2" customHeight="1" x14ac:dyDescent="0.25">
      <c r="A6" s="1">
        <v>5</v>
      </c>
      <c r="B6" s="3" t="s">
        <v>4</v>
      </c>
      <c r="C6" s="1">
        <v>1</v>
      </c>
      <c r="D6" s="10">
        <v>1639654.06</v>
      </c>
      <c r="E6" s="10">
        <f>+D6*1</f>
        <v>1639654.06</v>
      </c>
      <c r="F6" s="5"/>
      <c r="G6" s="5"/>
      <c r="H6" s="9"/>
      <c r="I6" s="8"/>
    </row>
    <row r="7" spans="1:9" ht="15.2" customHeight="1" x14ac:dyDescent="0.25">
      <c r="A7" s="1">
        <v>6</v>
      </c>
      <c r="B7" s="3" t="s">
        <v>5</v>
      </c>
      <c r="C7" s="1">
        <v>9</v>
      </c>
      <c r="D7" s="10">
        <v>491896.13</v>
      </c>
      <c r="E7" s="10">
        <f>+D7*9</f>
        <v>4427065.17</v>
      </c>
      <c r="F7" s="5"/>
      <c r="G7" s="5"/>
      <c r="H7" s="9"/>
      <c r="I7" s="8"/>
    </row>
    <row r="8" spans="1:9" ht="15.2" customHeight="1" x14ac:dyDescent="0.25">
      <c r="A8" s="1">
        <v>7</v>
      </c>
      <c r="B8" s="3" t="s">
        <v>6</v>
      </c>
      <c r="C8" s="1">
        <v>3</v>
      </c>
      <c r="D8" s="10">
        <v>491896.13</v>
      </c>
      <c r="E8" s="10">
        <f>+D8*3</f>
        <v>1475688.3900000001</v>
      </c>
      <c r="F8" s="5"/>
      <c r="G8" s="5"/>
      <c r="H8" s="9"/>
      <c r="I8" s="8"/>
    </row>
    <row r="9" spans="1:9" ht="15.2" customHeight="1" x14ac:dyDescent="0.25">
      <c r="A9" s="1">
        <v>8</v>
      </c>
      <c r="B9" s="3" t="s">
        <v>7</v>
      </c>
      <c r="C9" s="1">
        <v>1</v>
      </c>
      <c r="D9" s="10">
        <v>1380761.36</v>
      </c>
      <c r="E9" s="10">
        <f>+D9*1</f>
        <v>1380761.36</v>
      </c>
      <c r="F9" s="5"/>
      <c r="G9" s="5"/>
      <c r="H9" s="9"/>
      <c r="I9" s="8"/>
    </row>
    <row r="10" spans="1:9" ht="15.2" customHeight="1" x14ac:dyDescent="0.25">
      <c r="A10" s="1">
        <v>9</v>
      </c>
      <c r="B10" s="3" t="s">
        <v>8</v>
      </c>
      <c r="C10" s="1">
        <v>1</v>
      </c>
      <c r="D10" s="10">
        <v>1380761.36</v>
      </c>
      <c r="E10" s="10">
        <f>+D10*1</f>
        <v>1380761.36</v>
      </c>
      <c r="F10" s="5"/>
      <c r="G10" s="5"/>
      <c r="H10" s="9"/>
      <c r="I10" s="8"/>
    </row>
    <row r="11" spans="1:9" ht="15.2" customHeight="1" x14ac:dyDescent="0.25">
      <c r="A11" s="1">
        <v>10</v>
      </c>
      <c r="B11" s="3" t="s">
        <v>9</v>
      </c>
      <c r="C11" s="1">
        <v>1</v>
      </c>
      <c r="D11" s="10">
        <v>1380761.36</v>
      </c>
      <c r="E11" s="10">
        <f>+D11*1</f>
        <v>1380761.36</v>
      </c>
      <c r="F11" s="5"/>
      <c r="G11" s="5"/>
      <c r="H11" s="9"/>
      <c r="I11" s="8"/>
    </row>
    <row r="12" spans="1:9" ht="15.2" customHeight="1" x14ac:dyDescent="0.25">
      <c r="A12" s="1">
        <v>11</v>
      </c>
      <c r="B12" s="3" t="s">
        <v>187</v>
      </c>
      <c r="C12" s="1">
        <v>1</v>
      </c>
      <c r="D12" s="10">
        <v>1380761.36</v>
      </c>
      <c r="E12" s="10">
        <f>+D12*1</f>
        <v>1380761.36</v>
      </c>
      <c r="F12" s="5"/>
      <c r="G12" s="5"/>
      <c r="H12" s="9"/>
      <c r="I12" s="8"/>
    </row>
    <row r="13" spans="1:9" ht="15.2" customHeight="1" x14ac:dyDescent="0.25">
      <c r="A13" s="1">
        <v>12</v>
      </c>
      <c r="B13" s="3" t="s">
        <v>11</v>
      </c>
      <c r="C13" s="1">
        <v>1</v>
      </c>
      <c r="D13" s="10">
        <v>459103.04</v>
      </c>
      <c r="E13" s="10">
        <f>+D13*1</f>
        <v>459103.04</v>
      </c>
      <c r="F13" s="5"/>
      <c r="G13" s="5"/>
      <c r="H13" s="9"/>
      <c r="I13" s="8"/>
    </row>
    <row r="14" spans="1:9" ht="15.2" customHeight="1" x14ac:dyDescent="0.25">
      <c r="A14" s="1">
        <v>13</v>
      </c>
      <c r="B14" s="6" t="s">
        <v>10</v>
      </c>
      <c r="C14" s="1"/>
      <c r="D14" s="10"/>
      <c r="E14" s="10"/>
      <c r="F14" s="47">
        <f>+E15</f>
        <v>1380761.36</v>
      </c>
      <c r="G14" s="5"/>
      <c r="H14" s="9"/>
      <c r="I14" s="8"/>
    </row>
    <row r="15" spans="1:9" ht="15.2" customHeight="1" x14ac:dyDescent="0.25">
      <c r="A15" s="1">
        <v>14</v>
      </c>
      <c r="B15" s="3" t="s">
        <v>188</v>
      </c>
      <c r="C15" s="1">
        <v>1</v>
      </c>
      <c r="D15" s="10">
        <v>1380761.36</v>
      </c>
      <c r="E15" s="10">
        <f>+D15*1</f>
        <v>1380761.36</v>
      </c>
      <c r="F15" s="5"/>
      <c r="G15" s="5"/>
      <c r="H15" s="9"/>
      <c r="I15" s="8"/>
    </row>
    <row r="16" spans="1:9" ht="15.2" customHeight="1" x14ac:dyDescent="0.25">
      <c r="A16" s="1">
        <v>15</v>
      </c>
      <c r="B16" s="6" t="s">
        <v>12</v>
      </c>
      <c r="C16" s="2"/>
      <c r="D16" s="11"/>
      <c r="E16" s="10"/>
      <c r="F16" s="4">
        <f>+E17+E18</f>
        <v>1885602.0699999998</v>
      </c>
      <c r="G16" s="5"/>
      <c r="H16" s="9"/>
      <c r="I16" s="8"/>
    </row>
    <row r="17" spans="1:9" ht="15.2" customHeight="1" x14ac:dyDescent="0.25">
      <c r="A17" s="1">
        <v>16</v>
      </c>
      <c r="B17" s="3" t="s">
        <v>13</v>
      </c>
      <c r="C17" s="1">
        <v>1</v>
      </c>
      <c r="D17" s="10">
        <v>1311723.1599999999</v>
      </c>
      <c r="E17" s="10">
        <f>+D17*1</f>
        <v>1311723.1599999999</v>
      </c>
      <c r="F17" s="5"/>
      <c r="G17" s="5"/>
      <c r="H17" s="9"/>
      <c r="I17" s="8"/>
    </row>
    <row r="18" spans="1:9" ht="15.2" customHeight="1" x14ac:dyDescent="0.25">
      <c r="A18" s="1">
        <v>17</v>
      </c>
      <c r="B18" s="3" t="s">
        <v>14</v>
      </c>
      <c r="C18" s="1">
        <v>1</v>
      </c>
      <c r="D18" s="10">
        <v>573878.91</v>
      </c>
      <c r="E18" s="10">
        <f>+D18*1</f>
        <v>573878.91</v>
      </c>
      <c r="F18" s="5"/>
      <c r="G18" s="5"/>
      <c r="H18" s="9"/>
      <c r="I18" s="8"/>
    </row>
    <row r="19" spans="1:9" ht="15.2" customHeight="1" x14ac:dyDescent="0.25">
      <c r="A19" s="1">
        <v>18</v>
      </c>
      <c r="B19" s="6" t="s">
        <v>15</v>
      </c>
      <c r="C19" s="7"/>
      <c r="D19" s="11"/>
      <c r="E19" s="10"/>
      <c r="F19" s="4">
        <f>+SUM(E20:E32)</f>
        <v>4582491.76</v>
      </c>
      <c r="G19" s="5"/>
      <c r="H19" s="9"/>
      <c r="I19" s="8"/>
    </row>
    <row r="20" spans="1:9" ht="15.2" customHeight="1" x14ac:dyDescent="0.25">
      <c r="A20" s="1">
        <v>19</v>
      </c>
      <c r="B20" s="3" t="s">
        <v>240</v>
      </c>
      <c r="C20" s="1" t="s">
        <v>16</v>
      </c>
      <c r="D20" s="10">
        <v>379616.16</v>
      </c>
      <c r="E20" s="10">
        <f>+D20*1</f>
        <v>379616.16</v>
      </c>
      <c r="F20" s="5"/>
      <c r="G20" s="5"/>
      <c r="H20" s="9"/>
      <c r="I20" s="8"/>
    </row>
    <row r="21" spans="1:9" ht="15.2" customHeight="1" x14ac:dyDescent="0.25">
      <c r="A21" s="1">
        <v>20</v>
      </c>
      <c r="B21" s="3" t="s">
        <v>18</v>
      </c>
      <c r="C21" s="1" t="s">
        <v>16</v>
      </c>
      <c r="D21" s="10">
        <v>379616.16</v>
      </c>
      <c r="E21" s="10">
        <f t="shared" ref="E21:E32" si="0">+D21*1</f>
        <v>379616.16</v>
      </c>
      <c r="F21" s="5"/>
      <c r="G21" s="5"/>
      <c r="H21" s="9"/>
      <c r="I21" s="8"/>
    </row>
    <row r="22" spans="1:9" ht="15.2" customHeight="1" x14ac:dyDescent="0.25">
      <c r="A22" s="1">
        <v>21</v>
      </c>
      <c r="B22" s="3" t="s">
        <v>19</v>
      </c>
      <c r="C22" s="1" t="s">
        <v>16</v>
      </c>
      <c r="D22" s="10">
        <v>379616.16</v>
      </c>
      <c r="E22" s="10">
        <f t="shared" si="0"/>
        <v>379616.16</v>
      </c>
      <c r="F22" s="5"/>
      <c r="G22" s="5"/>
      <c r="H22" s="9"/>
      <c r="I22" s="8"/>
    </row>
    <row r="23" spans="1:9" ht="15.2" customHeight="1" x14ac:dyDescent="0.25">
      <c r="A23" s="1">
        <v>22</v>
      </c>
      <c r="B23" s="3" t="s">
        <v>20</v>
      </c>
      <c r="C23" s="1" t="s">
        <v>16</v>
      </c>
      <c r="D23" s="10">
        <v>379616.16</v>
      </c>
      <c r="E23" s="10">
        <f t="shared" si="0"/>
        <v>379616.16</v>
      </c>
      <c r="F23" s="5"/>
      <c r="G23" s="5"/>
      <c r="H23" s="9"/>
      <c r="I23" s="8"/>
    </row>
    <row r="24" spans="1:9" ht="15.2" customHeight="1" x14ac:dyDescent="0.25">
      <c r="A24" s="1">
        <v>23</v>
      </c>
      <c r="B24" s="3" t="s">
        <v>239</v>
      </c>
      <c r="C24" s="1" t="s">
        <v>16</v>
      </c>
      <c r="D24" s="10">
        <v>379616.16</v>
      </c>
      <c r="E24" s="10">
        <f t="shared" si="0"/>
        <v>379616.16</v>
      </c>
      <c r="F24" s="5"/>
      <c r="G24" s="5"/>
      <c r="H24" s="9"/>
      <c r="I24" s="8"/>
    </row>
    <row r="25" spans="1:9" ht="15.2" customHeight="1" x14ac:dyDescent="0.25">
      <c r="A25" s="1">
        <v>24</v>
      </c>
      <c r="B25" s="3" t="s">
        <v>241</v>
      </c>
      <c r="C25" s="1" t="s">
        <v>16</v>
      </c>
      <c r="D25" s="48">
        <v>379616.16</v>
      </c>
      <c r="E25" s="10">
        <f t="shared" si="0"/>
        <v>379616.16</v>
      </c>
      <c r="F25" s="5"/>
      <c r="G25" s="5"/>
      <c r="H25" s="9"/>
      <c r="I25" s="8"/>
    </row>
    <row r="26" spans="1:9" ht="15.2" customHeight="1" x14ac:dyDescent="0.25">
      <c r="A26" s="1">
        <v>25</v>
      </c>
      <c r="B26" s="3" t="s">
        <v>242</v>
      </c>
      <c r="C26" s="1" t="s">
        <v>16</v>
      </c>
      <c r="D26" s="4">
        <v>379616.16</v>
      </c>
      <c r="E26" s="10">
        <f t="shared" si="0"/>
        <v>379616.16</v>
      </c>
      <c r="F26" s="5"/>
      <c r="G26" s="5"/>
      <c r="H26" s="9"/>
      <c r="I26" s="8"/>
    </row>
    <row r="27" spans="1:9" ht="15.2" customHeight="1" x14ac:dyDescent="0.25">
      <c r="A27" s="1">
        <v>26</v>
      </c>
      <c r="B27" s="3" t="s">
        <v>22</v>
      </c>
      <c r="C27" s="1" t="s">
        <v>23</v>
      </c>
      <c r="D27" s="4">
        <v>334783.24</v>
      </c>
      <c r="E27" s="10">
        <f t="shared" si="0"/>
        <v>334783.24</v>
      </c>
      <c r="F27" s="5"/>
      <c r="G27" s="5"/>
      <c r="H27" s="9"/>
      <c r="I27" s="8"/>
    </row>
    <row r="28" spans="1:9" ht="15.2" customHeight="1" x14ac:dyDescent="0.25">
      <c r="A28" s="1">
        <v>27</v>
      </c>
      <c r="B28" s="3" t="s">
        <v>243</v>
      </c>
      <c r="C28" s="1" t="s">
        <v>24</v>
      </c>
      <c r="D28" s="4">
        <v>326571.96000000002</v>
      </c>
      <c r="E28" s="10">
        <f t="shared" si="0"/>
        <v>326571.96000000002</v>
      </c>
      <c r="F28" s="5"/>
      <c r="G28" s="5"/>
      <c r="H28" s="9"/>
      <c r="I28" s="8"/>
    </row>
    <row r="29" spans="1:9" ht="15.2" customHeight="1" x14ac:dyDescent="0.25">
      <c r="A29" s="1">
        <v>28</v>
      </c>
      <c r="B29" s="3" t="s">
        <v>244</v>
      </c>
      <c r="C29" s="1" t="s">
        <v>26</v>
      </c>
      <c r="D29" s="4">
        <v>322674.65999999997</v>
      </c>
      <c r="E29" s="10">
        <f t="shared" si="0"/>
        <v>322674.65999999997</v>
      </c>
      <c r="F29" s="5"/>
      <c r="G29" s="5"/>
      <c r="H29" s="9"/>
      <c r="I29" s="8"/>
    </row>
    <row r="30" spans="1:9" ht="15.2" customHeight="1" x14ac:dyDescent="0.25">
      <c r="A30" s="1">
        <v>29</v>
      </c>
      <c r="B30" s="3" t="s">
        <v>189</v>
      </c>
      <c r="C30" s="1" t="s">
        <v>28</v>
      </c>
      <c r="D30" s="4">
        <v>313716.26</v>
      </c>
      <c r="E30" s="10">
        <f t="shared" si="0"/>
        <v>313716.26</v>
      </c>
      <c r="F30" s="5"/>
      <c r="G30" s="5"/>
      <c r="H30" s="9"/>
      <c r="I30" s="8"/>
    </row>
    <row r="31" spans="1:9" ht="15.2" customHeight="1" x14ac:dyDescent="0.25">
      <c r="A31" s="1">
        <v>30</v>
      </c>
      <c r="B31" s="16" t="s">
        <v>158</v>
      </c>
      <c r="C31" s="1" t="s">
        <v>28</v>
      </c>
      <c r="D31" s="4">
        <v>313716.26</v>
      </c>
      <c r="E31" s="10">
        <f t="shared" si="0"/>
        <v>313716.26</v>
      </c>
      <c r="F31" s="5"/>
      <c r="G31" s="5"/>
      <c r="H31" s="9"/>
      <c r="I31" s="8"/>
    </row>
    <row r="32" spans="1:9" ht="15.2" customHeight="1" x14ac:dyDescent="0.25">
      <c r="A32" s="1">
        <v>31</v>
      </c>
      <c r="B32" s="28" t="s">
        <v>159</v>
      </c>
      <c r="C32" s="1" t="s">
        <v>28</v>
      </c>
      <c r="D32" s="4">
        <v>313716.26</v>
      </c>
      <c r="E32" s="10">
        <f t="shared" si="0"/>
        <v>313716.26</v>
      </c>
      <c r="F32" s="5"/>
      <c r="G32" s="5"/>
      <c r="H32" s="9"/>
      <c r="I32" s="8"/>
    </row>
    <row r="33" spans="1:9" ht="36.200000000000003" customHeight="1" x14ac:dyDescent="0.25">
      <c r="A33" s="13"/>
      <c r="B33" s="13" t="s">
        <v>180</v>
      </c>
      <c r="C33" s="13" t="s">
        <v>181</v>
      </c>
      <c r="D33" s="14" t="s">
        <v>179</v>
      </c>
      <c r="E33" s="14" t="s">
        <v>186</v>
      </c>
      <c r="F33" s="14" t="s">
        <v>182</v>
      </c>
      <c r="G33" s="14" t="s">
        <v>183</v>
      </c>
      <c r="H33" s="14" t="s">
        <v>184</v>
      </c>
      <c r="I33" s="14" t="s">
        <v>185</v>
      </c>
    </row>
    <row r="34" spans="1:9" ht="15.2" customHeight="1" x14ac:dyDescent="0.25">
      <c r="A34" s="1">
        <v>32</v>
      </c>
      <c r="B34" s="34" t="s">
        <v>29</v>
      </c>
      <c r="C34" s="35"/>
      <c r="D34" s="36"/>
      <c r="E34" s="36"/>
      <c r="F34" s="37">
        <f>+SUM(E35:E38)</f>
        <v>1823032.86</v>
      </c>
      <c r="G34" s="5"/>
      <c r="H34" s="9"/>
      <c r="I34" s="8"/>
    </row>
    <row r="35" spans="1:9" ht="15.2" customHeight="1" x14ac:dyDescent="0.25">
      <c r="A35" s="1">
        <v>33</v>
      </c>
      <c r="B35" s="3" t="s">
        <v>210</v>
      </c>
      <c r="C35" s="1" t="s">
        <v>57</v>
      </c>
      <c r="D35" s="4">
        <v>304770.28999999998</v>
      </c>
      <c r="E35" s="4">
        <f>+D35*1</f>
        <v>304770.28999999998</v>
      </c>
      <c r="F35" s="5"/>
      <c r="G35" s="5"/>
      <c r="H35" s="9"/>
      <c r="I35" s="8"/>
    </row>
    <row r="36" spans="1:9" ht="15.2" customHeight="1" x14ac:dyDescent="0.25">
      <c r="A36" s="1">
        <v>34</v>
      </c>
      <c r="B36" s="3" t="s">
        <v>160</v>
      </c>
      <c r="C36" s="1" t="s">
        <v>190</v>
      </c>
      <c r="D36" s="4">
        <v>304104.13</v>
      </c>
      <c r="E36" s="4">
        <f>+D36*2</f>
        <v>608208.26</v>
      </c>
      <c r="F36" s="5"/>
      <c r="G36" s="38"/>
      <c r="H36" s="36"/>
      <c r="I36" s="39"/>
    </row>
    <row r="37" spans="1:9" ht="15.2" customHeight="1" x14ac:dyDescent="0.25">
      <c r="A37" s="1">
        <v>35</v>
      </c>
      <c r="B37" s="16" t="s">
        <v>30</v>
      </c>
      <c r="C37" s="15" t="s">
        <v>68</v>
      </c>
      <c r="D37" s="17">
        <v>303546.65000000002</v>
      </c>
      <c r="E37" s="17">
        <f>+D37*2</f>
        <v>607093.30000000005</v>
      </c>
      <c r="F37" s="18"/>
      <c r="G37" s="5"/>
      <c r="H37" s="9"/>
      <c r="I37" s="8"/>
    </row>
    <row r="38" spans="1:9" ht="15.2" customHeight="1" x14ac:dyDescent="0.25">
      <c r="A38" s="52">
        <v>36</v>
      </c>
      <c r="B38" s="28" t="s">
        <v>31</v>
      </c>
      <c r="C38" s="58" t="s">
        <v>61</v>
      </c>
      <c r="D38" s="59">
        <v>302961.01</v>
      </c>
      <c r="E38" s="60">
        <f>+D38*1</f>
        <v>302961.01</v>
      </c>
      <c r="F38" s="55"/>
      <c r="G38" s="57"/>
      <c r="H38" s="9"/>
      <c r="I38" s="8"/>
    </row>
    <row r="39" spans="1:9" ht="15.2" customHeight="1" x14ac:dyDescent="0.25">
      <c r="A39" s="52">
        <v>37</v>
      </c>
      <c r="B39" s="6" t="s">
        <v>34</v>
      </c>
      <c r="C39" s="7"/>
      <c r="D39" s="9"/>
      <c r="E39" s="9"/>
      <c r="F39" s="4">
        <f>+SUM(E40:E43)</f>
        <v>1805762.2</v>
      </c>
      <c r="G39" s="57"/>
      <c r="H39" s="9"/>
      <c r="I39" s="8"/>
    </row>
    <row r="40" spans="1:9" ht="15.2" customHeight="1" x14ac:dyDescent="0.25">
      <c r="A40" s="27">
        <v>38</v>
      </c>
      <c r="B40" s="3" t="s">
        <v>161</v>
      </c>
      <c r="C40" s="1" t="s">
        <v>211</v>
      </c>
      <c r="D40" s="4">
        <v>301875.09000000003</v>
      </c>
      <c r="E40" s="4">
        <f>+D40*3</f>
        <v>905625.27</v>
      </c>
      <c r="F40" s="5"/>
      <c r="G40" s="30"/>
      <c r="H40" s="31"/>
      <c r="I40" s="32"/>
    </row>
    <row r="41" spans="1:9" ht="15.2" customHeight="1" x14ac:dyDescent="0.25">
      <c r="A41" s="1">
        <v>39</v>
      </c>
      <c r="B41" s="3" t="s">
        <v>35</v>
      </c>
      <c r="C41" s="1" t="s">
        <v>191</v>
      </c>
      <c r="D41" s="4">
        <v>300898.95</v>
      </c>
      <c r="E41" s="4">
        <f>+D41*1</f>
        <v>300898.95</v>
      </c>
      <c r="F41" s="5"/>
      <c r="G41" s="5"/>
      <c r="H41" s="9"/>
      <c r="I41" s="8"/>
    </row>
    <row r="42" spans="1:9" ht="15.2" customHeight="1" x14ac:dyDescent="0.25">
      <c r="A42" s="1">
        <v>40</v>
      </c>
      <c r="B42" s="3" t="s">
        <v>37</v>
      </c>
      <c r="C42" s="1" t="s">
        <v>38</v>
      </c>
      <c r="D42" s="4">
        <v>300455.53999999998</v>
      </c>
      <c r="E42" s="4">
        <f>+D42*1</f>
        <v>300455.53999999998</v>
      </c>
      <c r="F42" s="5"/>
      <c r="G42" s="5"/>
      <c r="H42" s="9"/>
      <c r="I42" s="8"/>
    </row>
    <row r="43" spans="1:9" ht="15.2" customHeight="1" x14ac:dyDescent="0.25">
      <c r="A43" s="1">
        <v>41</v>
      </c>
      <c r="B43" s="3" t="s">
        <v>212</v>
      </c>
      <c r="C43" s="1" t="s">
        <v>79</v>
      </c>
      <c r="D43" s="4">
        <v>298782.44</v>
      </c>
      <c r="E43" s="4">
        <f>+D43*1</f>
        <v>298782.44</v>
      </c>
      <c r="F43" s="5"/>
      <c r="G43" s="5"/>
      <c r="H43" s="9"/>
      <c r="I43" s="8"/>
    </row>
    <row r="44" spans="1:9" ht="15.2" customHeight="1" x14ac:dyDescent="0.25">
      <c r="A44" s="1">
        <v>42</v>
      </c>
      <c r="B44" s="6" t="s">
        <v>40</v>
      </c>
      <c r="C44" s="7"/>
      <c r="D44" s="9"/>
      <c r="E44" s="9"/>
      <c r="F44" s="4">
        <f>+SUM(E45:E53)</f>
        <v>11914821.6</v>
      </c>
      <c r="G44" s="5"/>
      <c r="H44" s="9"/>
      <c r="I44" s="8"/>
    </row>
    <row r="45" spans="1:9" ht="15.2" customHeight="1" x14ac:dyDescent="0.25">
      <c r="A45" s="1">
        <v>43</v>
      </c>
      <c r="B45" s="3" t="s">
        <v>41</v>
      </c>
      <c r="C45" s="1" t="s">
        <v>42</v>
      </c>
      <c r="D45" s="4">
        <v>300317.59999999998</v>
      </c>
      <c r="E45" s="4">
        <f>+D45*3</f>
        <v>900952.79999999993</v>
      </c>
      <c r="F45" s="5"/>
      <c r="G45" s="5"/>
      <c r="H45" s="9"/>
      <c r="I45" s="8"/>
    </row>
    <row r="46" spans="1:9" ht="15.2" customHeight="1" x14ac:dyDescent="0.25">
      <c r="A46" s="1">
        <v>44</v>
      </c>
      <c r="B46" s="3" t="s">
        <v>43</v>
      </c>
      <c r="C46" s="1" t="s">
        <v>90</v>
      </c>
      <c r="D46" s="4">
        <v>299508.55</v>
      </c>
      <c r="E46" s="4">
        <f>+D46*2</f>
        <v>599017.1</v>
      </c>
      <c r="F46" s="5"/>
      <c r="G46" s="5"/>
      <c r="H46" s="9"/>
      <c r="I46" s="8"/>
    </row>
    <row r="47" spans="1:9" ht="15.2" customHeight="1" x14ac:dyDescent="0.25">
      <c r="A47" s="1">
        <v>45</v>
      </c>
      <c r="B47" s="3" t="s">
        <v>44</v>
      </c>
      <c r="C47" s="1" t="s">
        <v>45</v>
      </c>
      <c r="D47" s="4">
        <v>298782.44</v>
      </c>
      <c r="E47" s="4">
        <f>+D47*2</f>
        <v>597564.88</v>
      </c>
      <c r="F47" s="5"/>
      <c r="G47" s="5"/>
      <c r="H47" s="9"/>
      <c r="I47" s="8"/>
    </row>
    <row r="48" spans="1:9" ht="15.2" customHeight="1" x14ac:dyDescent="0.25">
      <c r="A48" s="1">
        <v>46</v>
      </c>
      <c r="B48" s="3" t="s">
        <v>46</v>
      </c>
      <c r="C48" s="1" t="s">
        <v>47</v>
      </c>
      <c r="D48" s="4">
        <v>298396.56</v>
      </c>
      <c r="E48" s="4">
        <f>+D48*1</f>
        <v>298396.56</v>
      </c>
      <c r="F48" s="5"/>
      <c r="G48" s="5"/>
      <c r="H48" s="9"/>
      <c r="I48" s="8"/>
    </row>
    <row r="49" spans="1:9" ht="15.2" customHeight="1" x14ac:dyDescent="0.25">
      <c r="A49" s="1">
        <v>47</v>
      </c>
      <c r="B49" s="3" t="s">
        <v>48</v>
      </c>
      <c r="C49" s="1" t="s">
        <v>213</v>
      </c>
      <c r="D49" s="4">
        <v>298117.49</v>
      </c>
      <c r="E49" s="4">
        <f>+D49*7</f>
        <v>2086822.43</v>
      </c>
      <c r="F49" s="5"/>
      <c r="G49" s="5"/>
      <c r="H49" s="9"/>
      <c r="I49" s="8"/>
    </row>
    <row r="50" spans="1:9" ht="15.2" customHeight="1" x14ac:dyDescent="0.25">
      <c r="A50" s="1">
        <v>48</v>
      </c>
      <c r="B50" s="3" t="s">
        <v>49</v>
      </c>
      <c r="C50" s="1" t="s">
        <v>50</v>
      </c>
      <c r="D50" s="4">
        <v>297837.53999999998</v>
      </c>
      <c r="E50" s="4">
        <f>+D50*4</f>
        <v>1191350.1599999999</v>
      </c>
      <c r="F50" s="5"/>
      <c r="G50" s="5"/>
      <c r="H50" s="9"/>
      <c r="I50" s="8"/>
    </row>
    <row r="51" spans="1:9" ht="15.2" customHeight="1" x14ac:dyDescent="0.25">
      <c r="A51" s="1">
        <v>49</v>
      </c>
      <c r="B51" s="3" t="s">
        <v>51</v>
      </c>
      <c r="C51" s="1" t="s">
        <v>193</v>
      </c>
      <c r="D51" s="4">
        <v>297537.13</v>
      </c>
      <c r="E51" s="4">
        <f>+D51*8</f>
        <v>2380297.04</v>
      </c>
      <c r="F51" s="5"/>
      <c r="G51" s="5"/>
      <c r="H51" s="9"/>
      <c r="I51" s="8"/>
    </row>
    <row r="52" spans="1:9" ht="15.2" customHeight="1" x14ac:dyDescent="0.25">
      <c r="A52" s="1">
        <v>50</v>
      </c>
      <c r="B52" s="3" t="s">
        <v>52</v>
      </c>
      <c r="C52" s="1" t="s">
        <v>177</v>
      </c>
      <c r="D52" s="4">
        <v>297063.90999999997</v>
      </c>
      <c r="E52" s="4">
        <f>+D52*3</f>
        <v>891191.73</v>
      </c>
      <c r="F52" s="5"/>
      <c r="G52" s="5"/>
      <c r="H52" s="9"/>
      <c r="I52" s="8"/>
    </row>
    <row r="53" spans="1:9" ht="15.2" customHeight="1" x14ac:dyDescent="0.25">
      <c r="A53" s="1">
        <v>51</v>
      </c>
      <c r="B53" s="3" t="s">
        <v>53</v>
      </c>
      <c r="C53" s="1" t="s">
        <v>214</v>
      </c>
      <c r="D53" s="4">
        <v>296922.89</v>
      </c>
      <c r="E53" s="4">
        <f>+D53*10</f>
        <v>2969228.9000000004</v>
      </c>
      <c r="F53" s="5"/>
      <c r="G53" s="5"/>
      <c r="H53" s="9"/>
      <c r="I53" s="8"/>
    </row>
    <row r="54" spans="1:9" ht="15.2" customHeight="1" x14ac:dyDescent="0.25">
      <c r="A54" s="1">
        <v>52</v>
      </c>
      <c r="B54" s="6" t="s">
        <v>54</v>
      </c>
      <c r="C54" s="7"/>
      <c r="D54" s="9"/>
      <c r="E54" s="9"/>
      <c r="F54" s="4">
        <f>+SUM(E55:E60)</f>
        <v>3960854.04</v>
      </c>
      <c r="G54" s="5"/>
      <c r="H54" s="9"/>
      <c r="I54" s="8"/>
    </row>
    <row r="55" spans="1:9" ht="15.2" customHeight="1" x14ac:dyDescent="0.25">
      <c r="A55" s="1">
        <v>53</v>
      </c>
      <c r="B55" s="3" t="s">
        <v>55</v>
      </c>
      <c r="C55" s="1" t="s">
        <v>24</v>
      </c>
      <c r="D55" s="4">
        <v>326571.96000000002</v>
      </c>
      <c r="E55" s="4">
        <f>+D55*1</f>
        <v>326571.96000000002</v>
      </c>
      <c r="F55" s="5"/>
      <c r="G55" s="5"/>
      <c r="H55" s="9"/>
      <c r="I55" s="8"/>
    </row>
    <row r="56" spans="1:9" ht="15.2" customHeight="1" x14ac:dyDescent="0.25">
      <c r="A56" s="1">
        <v>54</v>
      </c>
      <c r="B56" s="3" t="s">
        <v>56</v>
      </c>
      <c r="C56" s="1" t="s">
        <v>57</v>
      </c>
      <c r="D56" s="4">
        <v>304770.28999999998</v>
      </c>
      <c r="E56" s="4">
        <f>+D56*1</f>
        <v>304770.28999999998</v>
      </c>
      <c r="F56" s="5"/>
      <c r="G56" s="5"/>
      <c r="H56" s="9"/>
      <c r="I56" s="8"/>
    </row>
    <row r="57" spans="1:9" ht="15.2" customHeight="1" x14ac:dyDescent="0.25">
      <c r="A57" s="1">
        <v>55</v>
      </c>
      <c r="B57" s="3" t="s">
        <v>58</v>
      </c>
      <c r="C57" s="1" t="s">
        <v>215</v>
      </c>
      <c r="D57" s="4">
        <v>304104.13</v>
      </c>
      <c r="E57" s="4">
        <f>+D57*3</f>
        <v>912312.39</v>
      </c>
      <c r="F57" s="5"/>
      <c r="G57" s="5"/>
      <c r="H57" s="9"/>
      <c r="I57" s="8"/>
    </row>
    <row r="58" spans="1:9" ht="15.2" customHeight="1" x14ac:dyDescent="0.25">
      <c r="A58" s="1">
        <v>56</v>
      </c>
      <c r="B58" s="3" t="s">
        <v>60</v>
      </c>
      <c r="C58" s="1" t="s">
        <v>61</v>
      </c>
      <c r="D58" s="4">
        <v>302961.01</v>
      </c>
      <c r="E58" s="4">
        <f>+D58*1</f>
        <v>302961.01</v>
      </c>
      <c r="F58" s="5"/>
      <c r="G58" s="5"/>
      <c r="H58" s="9"/>
      <c r="I58" s="8"/>
    </row>
    <row r="59" spans="1:9" ht="15.2" customHeight="1" x14ac:dyDescent="0.25">
      <c r="A59" s="1">
        <v>57</v>
      </c>
      <c r="B59" s="3" t="s">
        <v>62</v>
      </c>
      <c r="C59" s="1" t="s">
        <v>33</v>
      </c>
      <c r="D59" s="4">
        <v>302431.46999999997</v>
      </c>
      <c r="E59" s="4">
        <f>+D59*2</f>
        <v>604862.93999999994</v>
      </c>
      <c r="F59" s="5"/>
      <c r="G59" s="5"/>
      <c r="H59" s="9"/>
      <c r="I59" s="8"/>
    </row>
    <row r="60" spans="1:9" ht="15.2" customHeight="1" x14ac:dyDescent="0.25">
      <c r="A60" s="1">
        <v>58</v>
      </c>
      <c r="B60" s="3" t="s">
        <v>64</v>
      </c>
      <c r="C60" s="1" t="s">
        <v>196</v>
      </c>
      <c r="D60" s="4">
        <v>301875.09000000003</v>
      </c>
      <c r="E60" s="4">
        <f>+D60*5</f>
        <v>1509375.4500000002</v>
      </c>
      <c r="F60" s="5"/>
      <c r="G60" s="5"/>
      <c r="H60" s="9"/>
      <c r="I60" s="8"/>
    </row>
    <row r="61" spans="1:9" ht="15.2" customHeight="1" x14ac:dyDescent="0.25">
      <c r="A61" s="1">
        <v>59</v>
      </c>
      <c r="B61" s="6" t="s">
        <v>65</v>
      </c>
      <c r="C61" s="7"/>
      <c r="D61" s="9"/>
      <c r="E61" s="9"/>
      <c r="F61" s="4">
        <f>+SUM(E62:E70)</f>
        <v>5729570.0000000009</v>
      </c>
      <c r="G61" s="5"/>
      <c r="H61" s="9"/>
      <c r="I61" s="8"/>
    </row>
    <row r="62" spans="1:9" ht="15.2" customHeight="1" x14ac:dyDescent="0.25">
      <c r="A62" s="1">
        <v>60</v>
      </c>
      <c r="B62" s="3" t="s">
        <v>66</v>
      </c>
      <c r="C62" s="1" t="s">
        <v>216</v>
      </c>
      <c r="D62" s="4">
        <v>304104.13</v>
      </c>
      <c r="E62" s="4">
        <f>+D62*5</f>
        <v>1520520.65</v>
      </c>
      <c r="F62" s="5"/>
      <c r="G62" s="5"/>
      <c r="H62" s="9"/>
      <c r="I62" s="8"/>
    </row>
    <row r="63" spans="1:9" ht="15.2" customHeight="1" x14ac:dyDescent="0.25">
      <c r="A63" s="1">
        <v>61</v>
      </c>
      <c r="B63" s="3" t="s">
        <v>67</v>
      </c>
      <c r="C63" s="1" t="s">
        <v>68</v>
      </c>
      <c r="D63" s="4">
        <v>303546.65000000002</v>
      </c>
      <c r="E63" s="4">
        <f>+D63*2</f>
        <v>607093.30000000005</v>
      </c>
      <c r="F63" s="5"/>
      <c r="G63" s="5"/>
      <c r="H63" s="9"/>
      <c r="I63" s="8"/>
    </row>
    <row r="64" spans="1:9" ht="15.2" customHeight="1" x14ac:dyDescent="0.25">
      <c r="A64" s="1">
        <v>62</v>
      </c>
      <c r="B64" s="3" t="s">
        <v>218</v>
      </c>
      <c r="C64" s="1" t="s">
        <v>61</v>
      </c>
      <c r="D64" s="4">
        <v>302961.01</v>
      </c>
      <c r="E64" s="4">
        <f>+D64*1</f>
        <v>302961.01</v>
      </c>
      <c r="F64" s="5"/>
      <c r="G64" s="5"/>
      <c r="H64" s="9"/>
      <c r="I64" s="8"/>
    </row>
    <row r="65" spans="1:9" ht="36.200000000000003" customHeight="1" x14ac:dyDescent="0.25">
      <c r="A65" s="13"/>
      <c r="B65" s="13" t="s">
        <v>180</v>
      </c>
      <c r="C65" s="13" t="s">
        <v>181</v>
      </c>
      <c r="D65" s="14" t="s">
        <v>179</v>
      </c>
      <c r="E65" s="14" t="s">
        <v>186</v>
      </c>
      <c r="F65" s="14" t="s">
        <v>182</v>
      </c>
      <c r="G65" s="14" t="s">
        <v>183</v>
      </c>
      <c r="H65" s="14" t="s">
        <v>184</v>
      </c>
      <c r="I65" s="14" t="s">
        <v>185</v>
      </c>
    </row>
    <row r="66" spans="1:9" ht="15.2" customHeight="1" x14ac:dyDescent="0.25">
      <c r="A66" s="1">
        <v>63</v>
      </c>
      <c r="B66" s="3" t="s">
        <v>70</v>
      </c>
      <c r="C66" s="1" t="s">
        <v>33</v>
      </c>
      <c r="D66" s="4">
        <v>302431.46999999997</v>
      </c>
      <c r="E66" s="4">
        <f>+D66*2</f>
        <v>604862.93999999994</v>
      </c>
      <c r="F66" s="5"/>
      <c r="G66" s="5"/>
      <c r="H66" s="9"/>
      <c r="I66" s="8"/>
    </row>
    <row r="67" spans="1:9" ht="15.2" customHeight="1" x14ac:dyDescent="0.25">
      <c r="A67" s="1">
        <v>64</v>
      </c>
      <c r="B67" s="3" t="s">
        <v>71</v>
      </c>
      <c r="C67" s="1" t="s">
        <v>217</v>
      </c>
      <c r="D67" s="4">
        <v>300898.95</v>
      </c>
      <c r="E67" s="4">
        <f>+D67*4</f>
        <v>1203595.8</v>
      </c>
      <c r="F67" s="5"/>
      <c r="G67" s="5"/>
      <c r="H67" s="9"/>
      <c r="I67" s="8"/>
    </row>
    <row r="68" spans="1:9" ht="15.2" customHeight="1" x14ac:dyDescent="0.25">
      <c r="A68" s="1">
        <v>65</v>
      </c>
      <c r="B68" s="3" t="s">
        <v>219</v>
      </c>
      <c r="C68" s="1" t="s">
        <v>38</v>
      </c>
      <c r="D68" s="4">
        <v>300455.53999999998</v>
      </c>
      <c r="E68" s="4">
        <f>+D68*1</f>
        <v>300455.53999999998</v>
      </c>
      <c r="F68" s="5"/>
      <c r="G68" s="5"/>
      <c r="H68" s="9"/>
      <c r="I68" s="8"/>
    </row>
    <row r="69" spans="1:9" ht="15.2" customHeight="1" x14ac:dyDescent="0.25">
      <c r="A69" s="1">
        <v>66</v>
      </c>
      <c r="B69" s="3" t="s">
        <v>73</v>
      </c>
      <c r="C69" s="1" t="s">
        <v>74</v>
      </c>
      <c r="D69" s="4">
        <v>298117.49</v>
      </c>
      <c r="E69" s="4">
        <f>+D69*2</f>
        <v>596234.98</v>
      </c>
      <c r="F69" s="5"/>
      <c r="G69" s="5"/>
      <c r="H69" s="9"/>
      <c r="I69" s="8"/>
    </row>
    <row r="70" spans="1:9" ht="15.2" customHeight="1" x14ac:dyDescent="0.25">
      <c r="A70" s="1">
        <v>67</v>
      </c>
      <c r="B70" s="3" t="s">
        <v>221</v>
      </c>
      <c r="C70" s="1" t="s">
        <v>222</v>
      </c>
      <c r="D70" s="4">
        <v>296922.89</v>
      </c>
      <c r="E70" s="4">
        <f>+D70*2</f>
        <v>593845.78</v>
      </c>
      <c r="F70" s="5"/>
      <c r="G70" s="5"/>
      <c r="H70" s="9"/>
      <c r="I70" s="8"/>
    </row>
    <row r="71" spans="1:9" ht="15.2" customHeight="1" x14ac:dyDescent="0.25">
      <c r="A71" s="1">
        <v>67</v>
      </c>
      <c r="B71" s="6" t="s">
        <v>75</v>
      </c>
      <c r="C71" s="7"/>
      <c r="D71" s="9"/>
      <c r="E71" s="9"/>
      <c r="F71" s="4">
        <f>+SUM(E72:E81)</f>
        <v>5670658.1799999997</v>
      </c>
      <c r="G71" s="5"/>
      <c r="H71" s="9"/>
      <c r="I71" s="8"/>
    </row>
    <row r="72" spans="1:9" ht="15.2" customHeight="1" x14ac:dyDescent="0.25">
      <c r="A72" s="1">
        <v>68</v>
      </c>
      <c r="B72" s="16" t="s">
        <v>165</v>
      </c>
      <c r="C72" s="15" t="s">
        <v>169</v>
      </c>
      <c r="D72" s="17">
        <v>301875.09000000003</v>
      </c>
      <c r="E72" s="17">
        <f>+D72*2</f>
        <v>603750.18000000005</v>
      </c>
      <c r="F72" s="18"/>
      <c r="G72" s="5"/>
      <c r="H72" s="9"/>
      <c r="I72" s="8"/>
    </row>
    <row r="73" spans="1:9" ht="15.2" customHeight="1" x14ac:dyDescent="0.25">
      <c r="A73" s="1">
        <v>69</v>
      </c>
      <c r="B73" s="28" t="s">
        <v>76</v>
      </c>
      <c r="C73" s="27" t="s">
        <v>38</v>
      </c>
      <c r="D73" s="29">
        <v>300455.53999999998</v>
      </c>
      <c r="E73" s="29">
        <f>+D73*1</f>
        <v>300455.53999999998</v>
      </c>
      <c r="F73" s="30"/>
      <c r="G73" s="5"/>
      <c r="H73" s="9"/>
      <c r="I73" s="8"/>
    </row>
    <row r="74" spans="1:9" ht="15.2" customHeight="1" x14ac:dyDescent="0.25">
      <c r="A74" s="1">
        <v>70</v>
      </c>
      <c r="B74" s="42" t="s">
        <v>166</v>
      </c>
      <c r="C74" s="33" t="s">
        <v>111</v>
      </c>
      <c r="D74" s="37">
        <v>300317.59999999998</v>
      </c>
      <c r="E74" s="37">
        <f>+D74*1</f>
        <v>300317.59999999998</v>
      </c>
      <c r="F74" s="38"/>
      <c r="G74" s="5"/>
      <c r="H74" s="9"/>
      <c r="I74" s="8"/>
    </row>
    <row r="75" spans="1:9" ht="15.2" customHeight="1" x14ac:dyDescent="0.25">
      <c r="A75" s="1">
        <v>71</v>
      </c>
      <c r="B75" s="3" t="s">
        <v>167</v>
      </c>
      <c r="C75" s="1" t="s">
        <v>39</v>
      </c>
      <c r="D75" s="4">
        <v>299508.55</v>
      </c>
      <c r="E75" s="4">
        <f>+D75*1</f>
        <v>299508.55</v>
      </c>
      <c r="F75" s="5"/>
      <c r="G75" s="5"/>
      <c r="H75" s="9"/>
      <c r="I75" s="8"/>
    </row>
    <row r="76" spans="1:9" ht="15.2" customHeight="1" x14ac:dyDescent="0.25">
      <c r="A76" s="1">
        <v>72</v>
      </c>
      <c r="B76" s="3" t="s">
        <v>78</v>
      </c>
      <c r="C76" s="1" t="s">
        <v>45</v>
      </c>
      <c r="D76" s="4">
        <v>298782.44</v>
      </c>
      <c r="E76" s="4">
        <f>+D76*2</f>
        <v>597564.88</v>
      </c>
      <c r="F76" s="5"/>
      <c r="G76" s="5"/>
      <c r="H76" s="9"/>
      <c r="I76" s="8"/>
    </row>
    <row r="77" spans="1:9" ht="15.2" customHeight="1" x14ac:dyDescent="0.25">
      <c r="A77" s="1">
        <v>73</v>
      </c>
      <c r="B77" s="3" t="s">
        <v>80</v>
      </c>
      <c r="C77" s="1" t="s">
        <v>163</v>
      </c>
      <c r="D77" s="4">
        <v>298396.56</v>
      </c>
      <c r="E77" s="17">
        <f>+D77*2</f>
        <v>596793.12</v>
      </c>
      <c r="F77" s="18"/>
      <c r="G77" s="5"/>
      <c r="H77" s="9"/>
      <c r="I77" s="8"/>
    </row>
    <row r="78" spans="1:9" ht="15.2" customHeight="1" x14ac:dyDescent="0.25">
      <c r="A78" s="15">
        <v>74</v>
      </c>
      <c r="B78" s="3" t="s">
        <v>81</v>
      </c>
      <c r="C78" s="1" t="s">
        <v>223</v>
      </c>
      <c r="D78" s="61">
        <v>297837.53999999998</v>
      </c>
      <c r="E78" s="29">
        <f>+D78*1</f>
        <v>297837.53999999998</v>
      </c>
      <c r="F78" s="30"/>
      <c r="G78" s="62"/>
      <c r="H78" s="19"/>
      <c r="I78" s="20"/>
    </row>
    <row r="79" spans="1:9" ht="15.2" customHeight="1" x14ac:dyDescent="0.25">
      <c r="A79" s="27">
        <v>75</v>
      </c>
      <c r="B79" s="3" t="s">
        <v>168</v>
      </c>
      <c r="C79" s="1" t="s">
        <v>224</v>
      </c>
      <c r="D79" s="61">
        <v>297537.13</v>
      </c>
      <c r="E79" s="29">
        <f>+D79*3</f>
        <v>892611.39</v>
      </c>
      <c r="F79" s="55"/>
      <c r="G79" s="63"/>
      <c r="H79" s="31"/>
      <c r="I79" s="32"/>
    </row>
    <row r="80" spans="1:9" ht="15.2" customHeight="1" x14ac:dyDescent="0.25">
      <c r="A80" s="33">
        <v>76</v>
      </c>
      <c r="B80" s="3" t="s">
        <v>220</v>
      </c>
      <c r="C80" s="1" t="s">
        <v>225</v>
      </c>
      <c r="D80" s="61">
        <v>297063.90999999997</v>
      </c>
      <c r="E80" s="29">
        <f>+D80*2</f>
        <v>594127.81999999995</v>
      </c>
      <c r="F80" s="55"/>
      <c r="G80" s="63"/>
      <c r="H80" s="31"/>
      <c r="I80" s="32"/>
    </row>
    <row r="81" spans="1:9" ht="15.2" customHeight="1" x14ac:dyDescent="0.25">
      <c r="A81" s="21">
        <v>77</v>
      </c>
      <c r="B81" s="3" t="s">
        <v>82</v>
      </c>
      <c r="C81" s="21" t="s">
        <v>226</v>
      </c>
      <c r="D81" s="23">
        <v>296922.89</v>
      </c>
      <c r="E81" s="23">
        <f>+D81*4</f>
        <v>1187691.56</v>
      </c>
      <c r="F81" s="24"/>
      <c r="G81" s="24"/>
      <c r="H81" s="31"/>
      <c r="I81" s="32"/>
    </row>
    <row r="82" spans="1:9" ht="15.2" customHeight="1" x14ac:dyDescent="0.25">
      <c r="A82" s="1">
        <v>78</v>
      </c>
      <c r="B82" s="6" t="s">
        <v>83</v>
      </c>
      <c r="C82" s="7"/>
      <c r="D82" s="9"/>
      <c r="E82" s="9"/>
      <c r="F82" s="4">
        <f>+SUM(E83:E89)</f>
        <v>4511343.21</v>
      </c>
      <c r="G82" s="5"/>
      <c r="H82" s="36"/>
      <c r="I82" s="39"/>
    </row>
    <row r="83" spans="1:9" ht="15.2" customHeight="1" x14ac:dyDescent="0.25">
      <c r="A83" s="1">
        <v>79</v>
      </c>
      <c r="B83" s="3" t="s">
        <v>84</v>
      </c>
      <c r="C83" s="1" t="s">
        <v>69</v>
      </c>
      <c r="D83" s="4">
        <v>302961.01</v>
      </c>
      <c r="E83" s="4">
        <f>+D83*2</f>
        <v>605922.02</v>
      </c>
      <c r="F83" s="5"/>
      <c r="G83" s="5"/>
      <c r="H83" s="9"/>
      <c r="I83" s="8"/>
    </row>
    <row r="84" spans="1:9" ht="15.2" customHeight="1" x14ac:dyDescent="0.25">
      <c r="A84" s="1">
        <v>80</v>
      </c>
      <c r="B84" s="3" t="s">
        <v>85</v>
      </c>
      <c r="C84" s="1" t="s">
        <v>63</v>
      </c>
      <c r="D84" s="4">
        <v>302431.46999999997</v>
      </c>
      <c r="E84" s="4">
        <f>+D84*1</f>
        <v>302431.46999999997</v>
      </c>
      <c r="F84" s="5"/>
      <c r="G84" s="5"/>
      <c r="H84" s="9"/>
      <c r="I84" s="8"/>
    </row>
    <row r="85" spans="1:9" ht="15.2" customHeight="1" x14ac:dyDescent="0.25">
      <c r="A85" s="1">
        <v>81</v>
      </c>
      <c r="B85" s="3" t="s">
        <v>172</v>
      </c>
      <c r="C85" s="1" t="s">
        <v>162</v>
      </c>
      <c r="D85" s="4">
        <v>301875.09000000003</v>
      </c>
      <c r="E85" s="4">
        <f>+D85*1</f>
        <v>301875.09000000003</v>
      </c>
      <c r="F85" s="5"/>
      <c r="G85" s="5"/>
      <c r="H85" s="9"/>
      <c r="I85" s="8"/>
    </row>
    <row r="86" spans="1:9" ht="15.2" customHeight="1" x14ac:dyDescent="0.25">
      <c r="A86" s="1">
        <v>82</v>
      </c>
      <c r="B86" s="3" t="s">
        <v>198</v>
      </c>
      <c r="C86" s="1" t="s">
        <v>191</v>
      </c>
      <c r="D86" s="4">
        <v>300898.95</v>
      </c>
      <c r="E86" s="4">
        <f>+D86*1</f>
        <v>300898.95</v>
      </c>
      <c r="F86" s="5"/>
      <c r="G86" s="5"/>
      <c r="H86" s="9"/>
      <c r="I86" s="8"/>
    </row>
    <row r="87" spans="1:9" ht="15.2" customHeight="1" x14ac:dyDescent="0.25">
      <c r="A87" s="1">
        <v>83</v>
      </c>
      <c r="B87" s="3" t="s">
        <v>86</v>
      </c>
      <c r="C87" s="1" t="s">
        <v>87</v>
      </c>
      <c r="D87" s="4">
        <v>300455.53999999998</v>
      </c>
      <c r="E87" s="4">
        <f>+D87*2</f>
        <v>600911.07999999996</v>
      </c>
      <c r="F87" s="5"/>
      <c r="G87" s="5"/>
      <c r="H87" s="9"/>
      <c r="I87" s="8"/>
    </row>
    <row r="88" spans="1:9" ht="15.2" customHeight="1" x14ac:dyDescent="0.25">
      <c r="A88" s="1">
        <v>84</v>
      </c>
      <c r="B88" s="3" t="s">
        <v>88</v>
      </c>
      <c r="C88" s="1" t="s">
        <v>227</v>
      </c>
      <c r="D88" s="4">
        <v>300317.59999999998</v>
      </c>
      <c r="E88" s="4">
        <f>+D88*4</f>
        <v>1201270.3999999999</v>
      </c>
      <c r="F88" s="5"/>
      <c r="G88" s="5"/>
      <c r="H88" s="9"/>
      <c r="I88" s="8"/>
    </row>
    <row r="89" spans="1:9" ht="15.2" customHeight="1" x14ac:dyDescent="0.25">
      <c r="A89" s="1">
        <v>85</v>
      </c>
      <c r="B89" s="3" t="s">
        <v>89</v>
      </c>
      <c r="C89" s="49" t="s">
        <v>228</v>
      </c>
      <c r="D89" s="50">
        <v>299508.55</v>
      </c>
      <c r="E89" s="50">
        <f>+D89*4</f>
        <v>1198034.2</v>
      </c>
      <c r="G89" s="5"/>
      <c r="H89" s="9"/>
      <c r="I89" s="8"/>
    </row>
    <row r="90" spans="1:9" ht="15.2" customHeight="1" x14ac:dyDescent="0.25">
      <c r="A90" s="1">
        <v>86</v>
      </c>
      <c r="B90" s="6" t="s">
        <v>91</v>
      </c>
      <c r="C90" s="7"/>
      <c r="D90" s="9"/>
      <c r="E90" s="9"/>
      <c r="F90" s="4">
        <f>+SUM(E91:E99)</f>
        <v>39204187.769999996</v>
      </c>
      <c r="G90" s="5"/>
      <c r="H90" s="9"/>
      <c r="I90" s="8"/>
    </row>
    <row r="91" spans="1:9" ht="15.2" customHeight="1" x14ac:dyDescent="0.25">
      <c r="A91" s="1">
        <v>87</v>
      </c>
      <c r="B91" s="3" t="s">
        <v>92</v>
      </c>
      <c r="C91" s="1" t="s">
        <v>229</v>
      </c>
      <c r="D91" s="4">
        <v>298782.44</v>
      </c>
      <c r="E91" s="4">
        <f>+D91*13</f>
        <v>3884171.72</v>
      </c>
      <c r="F91" s="5"/>
      <c r="G91" s="5"/>
      <c r="H91" s="9"/>
      <c r="I91" s="8"/>
    </row>
    <row r="92" spans="1:9" ht="15.2" customHeight="1" x14ac:dyDescent="0.25">
      <c r="A92" s="1">
        <v>88</v>
      </c>
      <c r="B92" s="3" t="s">
        <v>93</v>
      </c>
      <c r="C92" s="1" t="s">
        <v>202</v>
      </c>
      <c r="D92" s="4">
        <v>298396.56</v>
      </c>
      <c r="E92" s="4">
        <f>+D92*3</f>
        <v>895189.67999999993</v>
      </c>
      <c r="F92" s="5"/>
      <c r="G92" s="5"/>
      <c r="H92" s="9"/>
      <c r="I92" s="8"/>
    </row>
    <row r="93" spans="1:9" ht="15.2" customHeight="1" x14ac:dyDescent="0.25">
      <c r="A93" s="1">
        <v>89</v>
      </c>
      <c r="B93" s="3" t="s">
        <v>94</v>
      </c>
      <c r="C93" s="1" t="s">
        <v>213</v>
      </c>
      <c r="D93" s="4">
        <v>298117.49</v>
      </c>
      <c r="E93" s="4">
        <f>+D93*7</f>
        <v>2086822.43</v>
      </c>
      <c r="F93" s="5"/>
      <c r="G93" s="5"/>
      <c r="H93" s="9"/>
      <c r="I93" s="8"/>
    </row>
    <row r="94" spans="1:9" ht="15.2" customHeight="1" x14ac:dyDescent="0.25">
      <c r="A94" s="1">
        <v>90</v>
      </c>
      <c r="B94" s="3" t="s">
        <v>96</v>
      </c>
      <c r="C94" s="1" t="s">
        <v>230</v>
      </c>
      <c r="D94" s="4">
        <v>297837.53999999998</v>
      </c>
      <c r="E94" s="4">
        <f>+D94*9</f>
        <v>2680537.86</v>
      </c>
      <c r="F94" s="5"/>
      <c r="G94" s="5"/>
      <c r="H94" s="9"/>
      <c r="I94" s="8"/>
    </row>
    <row r="95" spans="1:9" ht="15.2" customHeight="1" x14ac:dyDescent="0.25">
      <c r="A95" s="1">
        <v>91</v>
      </c>
      <c r="B95" s="3" t="s">
        <v>97</v>
      </c>
      <c r="C95" s="1" t="s">
        <v>231</v>
      </c>
      <c r="D95" s="4">
        <v>297537.13</v>
      </c>
      <c r="E95" s="4">
        <f>+D95*13</f>
        <v>3867982.69</v>
      </c>
      <c r="F95" s="5"/>
      <c r="G95" s="5"/>
      <c r="H95" s="9"/>
      <c r="I95" s="8"/>
    </row>
    <row r="96" spans="1:9" ht="15.2" customHeight="1" x14ac:dyDescent="0.25">
      <c r="A96" s="1">
        <v>92</v>
      </c>
      <c r="B96" s="3" t="s">
        <v>98</v>
      </c>
      <c r="C96" s="1" t="s">
        <v>232</v>
      </c>
      <c r="D96" s="4">
        <v>297063.90999999997</v>
      </c>
      <c r="E96" s="4">
        <f>+D96*8</f>
        <v>2376511.2799999998</v>
      </c>
      <c r="F96" s="5"/>
      <c r="G96" s="5"/>
      <c r="H96" s="9"/>
      <c r="I96" s="8"/>
    </row>
    <row r="97" spans="1:9" ht="36.200000000000003" customHeight="1" x14ac:dyDescent="0.25">
      <c r="A97" s="13"/>
      <c r="B97" s="13" t="s">
        <v>180</v>
      </c>
      <c r="C97" s="13" t="s">
        <v>181</v>
      </c>
      <c r="D97" s="14" t="s">
        <v>179</v>
      </c>
      <c r="E97" s="14" t="s">
        <v>186</v>
      </c>
      <c r="F97" s="14" t="s">
        <v>182</v>
      </c>
      <c r="G97" s="14" t="s">
        <v>183</v>
      </c>
      <c r="H97" s="14" t="s">
        <v>184</v>
      </c>
      <c r="I97" s="14" t="s">
        <v>185</v>
      </c>
    </row>
    <row r="98" spans="1:9" ht="15.2" customHeight="1" x14ac:dyDescent="0.25">
      <c r="A98" s="1">
        <v>93</v>
      </c>
      <c r="B98" s="3" t="s">
        <v>100</v>
      </c>
      <c r="C98" s="1" t="s">
        <v>233</v>
      </c>
      <c r="D98" s="4">
        <v>296922.89</v>
      </c>
      <c r="E98" s="4">
        <f>+D98*16</f>
        <v>4750766.24</v>
      </c>
      <c r="F98" s="5"/>
      <c r="G98" s="5"/>
      <c r="H98" s="9"/>
      <c r="I98" s="8"/>
    </row>
    <row r="99" spans="1:9" ht="15.2" customHeight="1" x14ac:dyDescent="0.25">
      <c r="A99" s="1">
        <v>94</v>
      </c>
      <c r="B99" s="3" t="s">
        <v>102</v>
      </c>
      <c r="C99" s="1" t="s">
        <v>234</v>
      </c>
      <c r="D99" s="4">
        <v>296225.49</v>
      </c>
      <c r="E99" s="4">
        <f>+D99*63</f>
        <v>18662205.870000001</v>
      </c>
      <c r="F99" s="5"/>
      <c r="G99" s="5"/>
      <c r="H99" s="9"/>
      <c r="I99" s="8"/>
    </row>
    <row r="100" spans="1:9" ht="15.2" customHeight="1" x14ac:dyDescent="0.25">
      <c r="A100" s="1">
        <v>95</v>
      </c>
      <c r="B100" s="6" t="s">
        <v>103</v>
      </c>
      <c r="C100" s="7"/>
      <c r="D100" s="9"/>
      <c r="E100" s="9"/>
      <c r="F100" s="4">
        <f>+SUM(E101:E104)</f>
        <v>5395651.9099999992</v>
      </c>
      <c r="G100" s="5"/>
      <c r="H100" s="9"/>
      <c r="I100" s="8"/>
    </row>
    <row r="101" spans="1:9" ht="15.2" customHeight="1" x14ac:dyDescent="0.25">
      <c r="A101" s="1">
        <v>96</v>
      </c>
      <c r="B101" s="3" t="s">
        <v>104</v>
      </c>
      <c r="C101" s="1" t="s">
        <v>36</v>
      </c>
      <c r="D101" s="4">
        <v>300898.95</v>
      </c>
      <c r="E101" s="4">
        <f>+D101*2</f>
        <v>601797.9</v>
      </c>
      <c r="F101" s="5"/>
      <c r="G101" s="5"/>
      <c r="H101" s="9"/>
      <c r="I101" s="8"/>
    </row>
    <row r="102" spans="1:9" ht="15.2" customHeight="1" x14ac:dyDescent="0.25">
      <c r="A102" s="1">
        <v>97</v>
      </c>
      <c r="B102" s="3" t="s">
        <v>173</v>
      </c>
      <c r="C102" s="1" t="s">
        <v>235</v>
      </c>
      <c r="D102" s="4">
        <v>300317.59999999998</v>
      </c>
      <c r="E102" s="4">
        <f>+D102*9</f>
        <v>2702858.4</v>
      </c>
      <c r="F102" s="5"/>
      <c r="G102" s="5"/>
      <c r="H102" s="9"/>
      <c r="I102" s="8"/>
    </row>
    <row r="103" spans="1:9" ht="15.2" customHeight="1" x14ac:dyDescent="0.25">
      <c r="A103" s="1">
        <v>98</v>
      </c>
      <c r="B103" s="3" t="s">
        <v>105</v>
      </c>
      <c r="C103" s="1" t="s">
        <v>200</v>
      </c>
      <c r="D103" s="4">
        <v>299508.55</v>
      </c>
      <c r="E103" s="4">
        <f>+D103*3</f>
        <v>898525.64999999991</v>
      </c>
      <c r="F103" s="5"/>
      <c r="G103" s="5"/>
      <c r="H103" s="9"/>
      <c r="I103" s="8"/>
    </row>
    <row r="104" spans="1:9" ht="15.2" customHeight="1" x14ac:dyDescent="0.25">
      <c r="A104" s="1">
        <v>99</v>
      </c>
      <c r="B104" s="3" t="s">
        <v>206</v>
      </c>
      <c r="C104" s="1" t="s">
        <v>236</v>
      </c>
      <c r="D104" s="4">
        <v>298117.49</v>
      </c>
      <c r="E104" s="4">
        <f>+D104*4</f>
        <v>1192469.96</v>
      </c>
      <c r="F104" s="5"/>
      <c r="G104" s="5"/>
      <c r="H104" s="9"/>
      <c r="I104" s="8"/>
    </row>
    <row r="105" spans="1:9" ht="15.2" customHeight="1" x14ac:dyDescent="0.25">
      <c r="A105" s="1">
        <v>100</v>
      </c>
      <c r="B105" s="6" t="s">
        <v>107</v>
      </c>
      <c r="C105" s="7"/>
      <c r="D105" s="9"/>
      <c r="E105" s="9"/>
      <c r="F105" s="4">
        <f>+SUM(E106:E114)</f>
        <v>8657811.25</v>
      </c>
      <c r="G105" s="5"/>
      <c r="H105" s="9"/>
      <c r="I105" s="8"/>
    </row>
    <row r="106" spans="1:9" ht="15.2" customHeight="1" x14ac:dyDescent="0.25">
      <c r="A106" s="1">
        <v>101</v>
      </c>
      <c r="B106" s="3" t="s">
        <v>108</v>
      </c>
      <c r="C106" s="1" t="s">
        <v>36</v>
      </c>
      <c r="D106" s="4">
        <v>300898.95</v>
      </c>
      <c r="E106" s="4">
        <f>+D106*2</f>
        <v>601797.9</v>
      </c>
      <c r="F106" s="5"/>
      <c r="G106" s="5"/>
      <c r="H106" s="9"/>
      <c r="I106" s="8"/>
    </row>
    <row r="107" spans="1:9" ht="15.2" customHeight="1" x14ac:dyDescent="0.25">
      <c r="A107" s="1">
        <v>102</v>
      </c>
      <c r="B107" s="3" t="s">
        <v>109</v>
      </c>
      <c r="C107" s="1" t="s">
        <v>77</v>
      </c>
      <c r="D107" s="4">
        <v>300455.53999999998</v>
      </c>
      <c r="E107" s="4">
        <f>+D107*4</f>
        <v>1201822.1599999999</v>
      </c>
      <c r="F107" s="5"/>
      <c r="G107" s="5"/>
      <c r="H107" s="9"/>
      <c r="I107" s="8"/>
    </row>
    <row r="108" spans="1:9" ht="15.2" customHeight="1" x14ac:dyDescent="0.25">
      <c r="A108" s="1">
        <v>103</v>
      </c>
      <c r="B108" s="3" t="s">
        <v>110</v>
      </c>
      <c r="C108" s="1" t="s">
        <v>111</v>
      </c>
      <c r="D108" s="4">
        <v>300317.59999999998</v>
      </c>
      <c r="E108" s="4">
        <f>+D108*1</f>
        <v>300317.59999999998</v>
      </c>
      <c r="F108" s="5"/>
      <c r="G108" s="5"/>
      <c r="H108" s="9"/>
      <c r="I108" s="8"/>
    </row>
    <row r="109" spans="1:9" ht="15.2" customHeight="1" x14ac:dyDescent="0.25">
      <c r="A109" s="1">
        <v>104</v>
      </c>
      <c r="B109" s="3" t="s">
        <v>112</v>
      </c>
      <c r="C109" s="1" t="s">
        <v>200</v>
      </c>
      <c r="D109" s="4">
        <v>299508.55</v>
      </c>
      <c r="E109" s="4">
        <f>+D109*3</f>
        <v>898525.64999999991</v>
      </c>
      <c r="F109" s="5"/>
      <c r="G109" s="5"/>
      <c r="H109" s="9"/>
      <c r="I109" s="8"/>
    </row>
    <row r="110" spans="1:9" ht="15.2" customHeight="1" x14ac:dyDescent="0.25">
      <c r="A110" s="1">
        <v>105</v>
      </c>
      <c r="B110" s="3" t="s">
        <v>113</v>
      </c>
      <c r="C110" s="1" t="s">
        <v>79</v>
      </c>
      <c r="D110" s="4">
        <v>298782.44</v>
      </c>
      <c r="E110" s="4">
        <f>+D110*1</f>
        <v>298782.44</v>
      </c>
      <c r="F110" s="5"/>
      <c r="G110" s="5"/>
      <c r="H110" s="9"/>
      <c r="I110" s="8"/>
    </row>
    <row r="111" spans="1:9" ht="15.2" customHeight="1" x14ac:dyDescent="0.25">
      <c r="A111" s="1">
        <v>106</v>
      </c>
      <c r="B111" s="3" t="s">
        <v>114</v>
      </c>
      <c r="C111" s="1" t="s">
        <v>47</v>
      </c>
      <c r="D111" s="4">
        <v>298396.56</v>
      </c>
      <c r="E111" s="4">
        <f>+D111*1</f>
        <v>298396.56</v>
      </c>
      <c r="F111" s="5"/>
      <c r="G111" s="5"/>
      <c r="H111" s="9"/>
      <c r="I111" s="8"/>
    </row>
    <row r="112" spans="1:9" ht="15.2" customHeight="1" x14ac:dyDescent="0.25">
      <c r="A112" s="1">
        <v>107</v>
      </c>
      <c r="B112" s="16" t="s">
        <v>115</v>
      </c>
      <c r="C112" s="15" t="s">
        <v>236</v>
      </c>
      <c r="D112" s="17">
        <v>298117.49</v>
      </c>
      <c r="E112" s="17">
        <f>+D112*4</f>
        <v>1192469.96</v>
      </c>
      <c r="F112" s="18"/>
      <c r="G112" s="5"/>
      <c r="H112" s="9"/>
      <c r="I112" s="8"/>
    </row>
    <row r="113" spans="1:9" ht="15.2" customHeight="1" x14ac:dyDescent="0.25">
      <c r="A113" s="1">
        <v>108</v>
      </c>
      <c r="B113" s="28" t="s">
        <v>116</v>
      </c>
      <c r="C113" s="27" t="s">
        <v>238</v>
      </c>
      <c r="D113" s="29">
        <v>297837.53999999998</v>
      </c>
      <c r="E113" s="29">
        <f>+D113*5</f>
        <v>1489187.7</v>
      </c>
      <c r="F113" s="30"/>
      <c r="G113" s="5"/>
      <c r="H113" s="9"/>
      <c r="I113" s="8"/>
    </row>
    <row r="114" spans="1:9" ht="15.2" customHeight="1" x14ac:dyDescent="0.25">
      <c r="A114" s="15">
        <v>109</v>
      </c>
      <c r="B114" s="28" t="s">
        <v>237</v>
      </c>
      <c r="C114" s="51" t="s">
        <v>232</v>
      </c>
      <c r="D114" s="50">
        <v>297063.90999999997</v>
      </c>
      <c r="E114" s="50">
        <f>+D114*8</f>
        <v>2376511.2799999998</v>
      </c>
      <c r="G114" s="5"/>
      <c r="H114" s="9"/>
      <c r="I114" s="8"/>
    </row>
    <row r="115" spans="1:9" ht="15.2" customHeight="1" x14ac:dyDescent="0.25">
      <c r="A115" s="68">
        <v>110</v>
      </c>
      <c r="B115" s="69" t="s">
        <v>118</v>
      </c>
      <c r="C115" s="44"/>
      <c r="D115" s="19"/>
      <c r="E115" s="19"/>
      <c r="F115" s="18"/>
      <c r="G115" s="17">
        <f>+SUM(F116:F125)</f>
        <v>86725000</v>
      </c>
      <c r="H115" s="19"/>
      <c r="I115" s="20"/>
    </row>
    <row r="116" spans="1:9" ht="15.2" customHeight="1" x14ac:dyDescent="0.25">
      <c r="A116" s="27">
        <v>111</v>
      </c>
      <c r="B116" s="28" t="s">
        <v>119</v>
      </c>
      <c r="C116" s="46"/>
      <c r="D116" s="31"/>
      <c r="E116" s="31"/>
      <c r="F116" s="29">
        <v>3500</v>
      </c>
      <c r="G116" s="30"/>
      <c r="H116" s="31"/>
      <c r="I116" s="32"/>
    </row>
    <row r="117" spans="1:9" ht="15.2" customHeight="1" x14ac:dyDescent="0.25">
      <c r="A117" s="27">
        <v>112</v>
      </c>
      <c r="B117" s="28" t="s">
        <v>120</v>
      </c>
      <c r="C117" s="46"/>
      <c r="D117" s="31"/>
      <c r="E117" s="31"/>
      <c r="F117" s="29">
        <v>96500</v>
      </c>
      <c r="G117" s="30"/>
      <c r="H117" s="31"/>
      <c r="I117" s="32"/>
    </row>
    <row r="118" spans="1:9" ht="15.2" customHeight="1" x14ac:dyDescent="0.25">
      <c r="A118" s="33">
        <v>113</v>
      </c>
      <c r="B118" s="42" t="s">
        <v>121</v>
      </c>
      <c r="C118" s="35"/>
      <c r="D118" s="36"/>
      <c r="E118" s="36"/>
      <c r="F118" s="37">
        <v>64100000</v>
      </c>
      <c r="G118" s="38"/>
      <c r="H118" s="36"/>
      <c r="I118" s="39"/>
    </row>
    <row r="119" spans="1:9" ht="15.2" customHeight="1" x14ac:dyDescent="0.25">
      <c r="A119" s="1">
        <v>114</v>
      </c>
      <c r="B119" s="3" t="s">
        <v>122</v>
      </c>
      <c r="C119" s="7"/>
      <c r="D119" s="9"/>
      <c r="E119" s="9"/>
      <c r="F119" s="4">
        <v>5650000</v>
      </c>
      <c r="G119" s="5"/>
      <c r="H119" s="9"/>
      <c r="I119" s="8"/>
    </row>
    <row r="120" spans="1:9" ht="15.2" customHeight="1" x14ac:dyDescent="0.25">
      <c r="A120" s="1">
        <v>115</v>
      </c>
      <c r="B120" s="3" t="s">
        <v>123</v>
      </c>
      <c r="C120" s="7"/>
      <c r="D120" s="9"/>
      <c r="E120" s="9"/>
      <c r="F120" s="4">
        <v>732000</v>
      </c>
      <c r="G120" s="5"/>
      <c r="H120" s="9"/>
      <c r="I120" s="8"/>
    </row>
    <row r="121" spans="1:9" ht="15.2" customHeight="1" x14ac:dyDescent="0.25">
      <c r="A121" s="1">
        <v>116</v>
      </c>
      <c r="B121" s="3" t="s">
        <v>124</v>
      </c>
      <c r="C121" s="7"/>
      <c r="D121" s="9"/>
      <c r="E121" s="9"/>
      <c r="F121" s="4">
        <v>7184000</v>
      </c>
      <c r="G121" s="5"/>
      <c r="H121" s="9"/>
      <c r="I121" s="8"/>
    </row>
    <row r="122" spans="1:9" ht="15.2" customHeight="1" x14ac:dyDescent="0.25">
      <c r="A122" s="1">
        <v>117</v>
      </c>
      <c r="B122" s="3" t="s">
        <v>125</v>
      </c>
      <c r="C122" s="7"/>
      <c r="D122" s="9"/>
      <c r="E122" s="9"/>
      <c r="F122" s="4">
        <v>115000</v>
      </c>
      <c r="G122" s="5"/>
      <c r="H122" s="9"/>
      <c r="I122" s="8"/>
    </row>
    <row r="123" spans="1:9" ht="15.2" customHeight="1" x14ac:dyDescent="0.25">
      <c r="A123" s="1">
        <v>118</v>
      </c>
      <c r="B123" s="3" t="s">
        <v>126</v>
      </c>
      <c r="C123" s="7"/>
      <c r="D123" s="9"/>
      <c r="E123" s="9"/>
      <c r="F123" s="4">
        <v>92000</v>
      </c>
      <c r="G123" s="5"/>
      <c r="H123" s="9"/>
      <c r="I123" s="8"/>
    </row>
    <row r="124" spans="1:9" ht="15.2" customHeight="1" x14ac:dyDescent="0.25">
      <c r="A124" s="1">
        <v>119</v>
      </c>
      <c r="B124" s="3" t="s">
        <v>127</v>
      </c>
      <c r="C124" s="7"/>
      <c r="D124" s="9"/>
      <c r="E124" s="9"/>
      <c r="F124" s="4">
        <v>8735000</v>
      </c>
      <c r="G124" s="5"/>
      <c r="H124" s="9"/>
      <c r="I124" s="8"/>
    </row>
    <row r="125" spans="1:9" ht="15.2" customHeight="1" x14ac:dyDescent="0.25">
      <c r="A125" s="1">
        <v>120</v>
      </c>
      <c r="B125" s="3" t="s">
        <v>128</v>
      </c>
      <c r="C125" s="7"/>
      <c r="D125" s="9"/>
      <c r="E125" s="9"/>
      <c r="F125" s="4">
        <v>17000</v>
      </c>
      <c r="G125" s="5"/>
      <c r="H125" s="9"/>
      <c r="I125" s="8"/>
    </row>
    <row r="126" spans="1:9" ht="15.2" customHeight="1" x14ac:dyDescent="0.25">
      <c r="A126" s="1">
        <v>121</v>
      </c>
      <c r="B126" s="6" t="s">
        <v>129</v>
      </c>
      <c r="C126" s="7"/>
      <c r="D126" s="9"/>
      <c r="E126" s="9"/>
      <c r="F126" s="5"/>
      <c r="G126" s="4">
        <f>+F127</f>
        <v>17900000</v>
      </c>
      <c r="H126" s="9"/>
      <c r="I126" s="8"/>
    </row>
    <row r="127" spans="1:9" ht="15.2" customHeight="1" x14ac:dyDescent="0.25">
      <c r="A127" s="1">
        <v>122</v>
      </c>
      <c r="B127" s="3" t="s">
        <v>130</v>
      </c>
      <c r="C127" s="7"/>
      <c r="D127" s="9"/>
      <c r="E127" s="9"/>
      <c r="F127" s="4">
        <v>17900000</v>
      </c>
      <c r="G127" s="9"/>
      <c r="H127" s="9"/>
      <c r="I127" s="8"/>
    </row>
    <row r="128" spans="1:9" ht="15.2" customHeight="1" x14ac:dyDescent="0.25">
      <c r="A128" s="1">
        <v>123</v>
      </c>
      <c r="B128" s="6" t="s">
        <v>131</v>
      </c>
      <c r="C128" s="7"/>
      <c r="D128" s="9"/>
      <c r="E128" s="9"/>
      <c r="F128" s="5"/>
      <c r="G128" s="4">
        <f>+F130+F131</f>
        <v>33300000</v>
      </c>
      <c r="H128" s="9"/>
      <c r="I128" s="8"/>
    </row>
    <row r="129" spans="1:9" ht="36.200000000000003" customHeight="1" x14ac:dyDescent="0.25">
      <c r="A129" s="13"/>
      <c r="B129" s="13" t="s">
        <v>180</v>
      </c>
      <c r="C129" s="13" t="s">
        <v>181</v>
      </c>
      <c r="D129" s="14" t="s">
        <v>179</v>
      </c>
      <c r="E129" s="14" t="s">
        <v>186</v>
      </c>
      <c r="F129" s="14" t="s">
        <v>182</v>
      </c>
      <c r="G129" s="14" t="s">
        <v>183</v>
      </c>
      <c r="H129" s="14" t="s">
        <v>184</v>
      </c>
      <c r="I129" s="14" t="s">
        <v>185</v>
      </c>
    </row>
    <row r="130" spans="1:9" ht="15.2" customHeight="1" x14ac:dyDescent="0.25">
      <c r="A130" s="1">
        <v>124</v>
      </c>
      <c r="B130" s="3" t="s">
        <v>132</v>
      </c>
      <c r="C130" s="7"/>
      <c r="D130" s="9"/>
      <c r="E130" s="9"/>
      <c r="F130" s="4">
        <v>21645000</v>
      </c>
      <c r="G130" s="5"/>
      <c r="H130" s="9"/>
      <c r="I130" s="8"/>
    </row>
    <row r="131" spans="1:9" ht="15.2" customHeight="1" x14ac:dyDescent="0.25">
      <c r="A131" s="1">
        <v>125</v>
      </c>
      <c r="B131" s="3" t="s">
        <v>133</v>
      </c>
      <c r="C131" s="7"/>
      <c r="D131" s="9"/>
      <c r="E131" s="9"/>
      <c r="F131" s="4">
        <v>11655000</v>
      </c>
      <c r="G131" s="5"/>
      <c r="H131" s="9"/>
      <c r="I131" s="8"/>
    </row>
    <row r="132" spans="1:9" ht="15.2" customHeight="1" x14ac:dyDescent="0.25">
      <c r="A132" s="1">
        <v>126</v>
      </c>
      <c r="B132" s="6" t="s">
        <v>134</v>
      </c>
      <c r="C132" s="7"/>
      <c r="D132" s="9"/>
      <c r="E132" s="9"/>
      <c r="F132" s="5"/>
      <c r="G132" s="4">
        <f>+F133+F134</f>
        <v>23460000</v>
      </c>
      <c r="H132" s="9"/>
      <c r="I132" s="8"/>
    </row>
    <row r="133" spans="1:9" ht="15.2" customHeight="1" x14ac:dyDescent="0.25">
      <c r="A133" s="1">
        <v>127</v>
      </c>
      <c r="B133" s="3" t="s">
        <v>135</v>
      </c>
      <c r="C133" s="7"/>
      <c r="D133" s="9"/>
      <c r="E133" s="9"/>
      <c r="F133" s="4">
        <v>9300000</v>
      </c>
      <c r="G133" s="5"/>
      <c r="H133" s="9"/>
      <c r="I133" s="8"/>
    </row>
    <row r="134" spans="1:9" ht="15.2" customHeight="1" x14ac:dyDescent="0.25">
      <c r="A134" s="1">
        <v>128</v>
      </c>
      <c r="B134" s="3" t="s">
        <v>136</v>
      </c>
      <c r="C134" s="7"/>
      <c r="D134" s="9"/>
      <c r="E134" s="9"/>
      <c r="F134" s="4">
        <v>14160000</v>
      </c>
      <c r="G134" s="5"/>
      <c r="H134" s="9"/>
      <c r="I134" s="8"/>
    </row>
    <row r="135" spans="1:9" ht="15.2" customHeight="1" x14ac:dyDescent="0.25">
      <c r="A135" s="1">
        <v>129</v>
      </c>
      <c r="B135" s="6" t="s">
        <v>137</v>
      </c>
      <c r="C135" s="7"/>
      <c r="D135" s="9"/>
      <c r="E135" s="9"/>
      <c r="F135" s="5"/>
      <c r="G135" s="4">
        <f>+F136</f>
        <v>460000</v>
      </c>
      <c r="H135" s="9"/>
      <c r="I135" s="8"/>
    </row>
    <row r="136" spans="1:9" ht="15.2" customHeight="1" x14ac:dyDescent="0.25">
      <c r="A136" s="1">
        <v>130</v>
      </c>
      <c r="B136" s="3" t="s">
        <v>138</v>
      </c>
      <c r="C136" s="7"/>
      <c r="D136" s="9"/>
      <c r="E136" s="9"/>
      <c r="F136" s="4">
        <v>460000</v>
      </c>
      <c r="G136" s="5"/>
      <c r="H136" s="9"/>
      <c r="I136" s="8"/>
    </row>
    <row r="137" spans="1:9" ht="15.2" customHeight="1" x14ac:dyDescent="0.25">
      <c r="A137" s="1">
        <v>131</v>
      </c>
      <c r="B137" s="6" t="s">
        <v>139</v>
      </c>
      <c r="C137" s="7"/>
      <c r="D137" s="9"/>
      <c r="E137" s="9"/>
      <c r="F137" s="5"/>
      <c r="G137" s="4">
        <f>+F138</f>
        <v>20000000</v>
      </c>
      <c r="H137" s="9"/>
      <c r="I137" s="8"/>
    </row>
    <row r="138" spans="1:9" ht="15.2" customHeight="1" x14ac:dyDescent="0.25">
      <c r="A138" s="1">
        <v>132</v>
      </c>
      <c r="B138" s="3" t="s">
        <v>140</v>
      </c>
      <c r="C138" s="7"/>
      <c r="D138" s="9"/>
      <c r="E138" s="9"/>
      <c r="F138" s="4">
        <v>20000000</v>
      </c>
      <c r="G138" s="5"/>
      <c r="H138" s="9"/>
      <c r="I138" s="8"/>
    </row>
    <row r="139" spans="1:9" ht="15.2" customHeight="1" x14ac:dyDescent="0.25">
      <c r="A139" s="1">
        <v>133</v>
      </c>
      <c r="B139" s="6" t="s">
        <v>141</v>
      </c>
      <c r="C139" s="7"/>
      <c r="D139" s="9"/>
      <c r="E139" s="9"/>
      <c r="F139" s="5"/>
      <c r="G139" s="5"/>
      <c r="H139" s="4">
        <f>+G140+G143+G146+G148+G151+G154</f>
        <v>148896000</v>
      </c>
      <c r="I139" s="8"/>
    </row>
    <row r="140" spans="1:9" ht="15.2" customHeight="1" x14ac:dyDescent="0.25">
      <c r="A140" s="1">
        <v>134</v>
      </c>
      <c r="B140" s="6" t="s">
        <v>142</v>
      </c>
      <c r="C140" s="7"/>
      <c r="D140" s="9"/>
      <c r="E140" s="9"/>
      <c r="F140" s="5"/>
      <c r="G140" s="4">
        <f>+F141+F142</f>
        <v>75300000</v>
      </c>
      <c r="H140" s="9"/>
      <c r="I140" s="8"/>
    </row>
    <row r="141" spans="1:9" ht="15.2" customHeight="1" x14ac:dyDescent="0.25">
      <c r="A141" s="1">
        <v>135</v>
      </c>
      <c r="B141" s="3" t="s">
        <v>143</v>
      </c>
      <c r="C141" s="7"/>
      <c r="D141" s="9"/>
      <c r="E141" s="9"/>
      <c r="F141" s="4">
        <v>61000000</v>
      </c>
      <c r="G141" s="5"/>
      <c r="H141" s="9"/>
      <c r="I141" s="8"/>
    </row>
    <row r="142" spans="1:9" ht="15.2" customHeight="1" x14ac:dyDescent="0.25">
      <c r="A142" s="1">
        <v>136</v>
      </c>
      <c r="B142" s="3" t="s">
        <v>144</v>
      </c>
      <c r="C142" s="7"/>
      <c r="D142" s="8"/>
      <c r="E142" s="8"/>
      <c r="F142" s="4">
        <v>14300000</v>
      </c>
      <c r="G142" s="5"/>
      <c r="H142" s="9"/>
      <c r="I142" s="8"/>
    </row>
    <row r="143" spans="1:9" ht="15.2" customHeight="1" x14ac:dyDescent="0.25">
      <c r="A143" s="1">
        <v>137</v>
      </c>
      <c r="B143" s="6" t="s">
        <v>118</v>
      </c>
      <c r="C143" s="7"/>
      <c r="D143" s="8"/>
      <c r="E143" s="8"/>
      <c r="F143" s="5"/>
      <c r="G143" s="4">
        <f>+F144+F145</f>
        <v>23983000</v>
      </c>
      <c r="I143" s="8"/>
    </row>
    <row r="144" spans="1:9" ht="15.2" customHeight="1" x14ac:dyDescent="0.25">
      <c r="A144" s="1">
        <v>138</v>
      </c>
      <c r="B144" s="3" t="s">
        <v>124</v>
      </c>
      <c r="C144" s="7"/>
      <c r="D144" s="8"/>
      <c r="E144" s="8"/>
      <c r="F144" s="4">
        <v>1617000</v>
      </c>
      <c r="G144" s="5"/>
      <c r="H144" s="9"/>
      <c r="I144" s="8"/>
    </row>
    <row r="145" spans="1:9" ht="15.2" customHeight="1" x14ac:dyDescent="0.25">
      <c r="A145" s="1">
        <v>139</v>
      </c>
      <c r="B145" s="3" t="s">
        <v>127</v>
      </c>
      <c r="C145" s="7"/>
      <c r="D145" s="8"/>
      <c r="E145" s="8"/>
      <c r="F145" s="4">
        <v>22366000</v>
      </c>
      <c r="G145" s="5"/>
      <c r="H145" s="9"/>
      <c r="I145" s="8"/>
    </row>
    <row r="146" spans="1:9" ht="15.2" customHeight="1" x14ac:dyDescent="0.25">
      <c r="A146" s="1">
        <v>140</v>
      </c>
      <c r="B146" s="6" t="s">
        <v>129</v>
      </c>
      <c r="C146" s="7"/>
      <c r="D146" s="8"/>
      <c r="E146" s="8"/>
      <c r="F146" s="5"/>
      <c r="G146" s="4">
        <f>+F147</f>
        <v>9486000</v>
      </c>
      <c r="H146" s="9"/>
      <c r="I146" s="8"/>
    </row>
    <row r="147" spans="1:9" ht="15.2" customHeight="1" x14ac:dyDescent="0.25">
      <c r="A147" s="1">
        <v>141</v>
      </c>
      <c r="B147" s="3" t="s">
        <v>145</v>
      </c>
      <c r="C147" s="7"/>
      <c r="D147" s="8"/>
      <c r="E147" s="8"/>
      <c r="F147" s="4">
        <v>9486000</v>
      </c>
      <c r="G147" s="5"/>
      <c r="H147" s="9"/>
      <c r="I147" s="8"/>
    </row>
    <row r="148" spans="1:9" ht="15.2" customHeight="1" x14ac:dyDescent="0.25">
      <c r="A148" s="1">
        <v>142</v>
      </c>
      <c r="B148" s="6" t="s">
        <v>131</v>
      </c>
      <c r="C148" s="7"/>
      <c r="D148" s="8"/>
      <c r="E148" s="8"/>
      <c r="F148" s="5"/>
      <c r="G148" s="4">
        <f>+F149+F150</f>
        <v>16800000</v>
      </c>
      <c r="H148" s="9"/>
      <c r="I148" s="8"/>
    </row>
    <row r="149" spans="1:9" ht="15.2" customHeight="1" x14ac:dyDescent="0.25">
      <c r="A149" s="1">
        <v>143</v>
      </c>
      <c r="B149" s="3" t="s">
        <v>146</v>
      </c>
      <c r="C149" s="7"/>
      <c r="D149" s="8"/>
      <c r="E149" s="8"/>
      <c r="F149" s="4">
        <v>10920000</v>
      </c>
      <c r="G149" s="5"/>
      <c r="H149" s="9"/>
      <c r="I149" s="8"/>
    </row>
    <row r="150" spans="1:9" ht="15.2" customHeight="1" x14ac:dyDescent="0.25">
      <c r="A150" s="1">
        <v>144</v>
      </c>
      <c r="B150" s="3" t="s">
        <v>147</v>
      </c>
      <c r="C150" s="7"/>
      <c r="D150" s="8"/>
      <c r="E150" s="8"/>
      <c r="F150" s="4">
        <v>5880000</v>
      </c>
      <c r="G150" s="5"/>
      <c r="H150" s="9"/>
      <c r="I150" s="8"/>
    </row>
    <row r="151" spans="1:9" ht="15.2" customHeight="1" x14ac:dyDescent="0.25">
      <c r="A151" s="1">
        <v>145</v>
      </c>
      <c r="B151" s="6" t="s">
        <v>134</v>
      </c>
      <c r="C151" s="7"/>
      <c r="D151" s="8"/>
      <c r="E151" s="8"/>
      <c r="F151" s="5"/>
      <c r="G151" s="4">
        <f>+F152+F153</f>
        <v>11327000</v>
      </c>
      <c r="H151" s="9"/>
      <c r="I151" s="8"/>
    </row>
    <row r="152" spans="1:9" ht="15.2" customHeight="1" x14ac:dyDescent="0.25">
      <c r="A152" s="1">
        <v>146</v>
      </c>
      <c r="B152" s="16" t="s">
        <v>135</v>
      </c>
      <c r="C152" s="44"/>
      <c r="D152" s="20"/>
      <c r="E152" s="20"/>
      <c r="F152" s="17">
        <v>4693000</v>
      </c>
      <c r="G152" s="18"/>
      <c r="H152" s="9"/>
      <c r="I152" s="8"/>
    </row>
    <row r="153" spans="1:9" ht="15.2" customHeight="1" x14ac:dyDescent="0.25">
      <c r="A153" s="1">
        <v>147</v>
      </c>
      <c r="B153" s="28" t="s">
        <v>136</v>
      </c>
      <c r="C153" s="46"/>
      <c r="D153" s="32"/>
      <c r="E153" s="32"/>
      <c r="F153" s="29">
        <v>6634000</v>
      </c>
      <c r="G153" s="30"/>
      <c r="H153" s="19"/>
      <c r="I153" s="8"/>
    </row>
    <row r="154" spans="1:9" ht="15.2" customHeight="1" x14ac:dyDescent="0.25">
      <c r="A154" s="15">
        <v>148</v>
      </c>
      <c r="B154" s="34" t="s">
        <v>148</v>
      </c>
      <c r="C154" s="35"/>
      <c r="D154" s="39"/>
      <c r="E154" s="39"/>
      <c r="F154" s="38"/>
      <c r="G154" s="37">
        <f>+F155</f>
        <v>12000000</v>
      </c>
      <c r="H154" s="36"/>
      <c r="I154" s="8"/>
    </row>
    <row r="155" spans="1:9" ht="15.2" customHeight="1" x14ac:dyDescent="0.25">
      <c r="A155" s="27">
        <v>149</v>
      </c>
      <c r="B155" s="3" t="s">
        <v>140</v>
      </c>
      <c r="C155" s="7"/>
      <c r="D155" s="8"/>
      <c r="E155" s="8"/>
      <c r="F155" s="4">
        <v>12000000</v>
      </c>
      <c r="G155" s="5"/>
      <c r="H155" s="9"/>
      <c r="I155" s="20"/>
    </row>
    <row r="156" spans="1:9" ht="15.2" customHeight="1" x14ac:dyDescent="0.25">
      <c r="A156" s="33">
        <v>150</v>
      </c>
      <c r="B156" s="3" t="s">
        <v>149</v>
      </c>
      <c r="C156" s="7"/>
      <c r="D156" s="8"/>
      <c r="E156" s="8"/>
      <c r="F156" s="5"/>
      <c r="G156" s="5"/>
      <c r="H156" s="4">
        <v>7000000</v>
      </c>
      <c r="I156" s="32"/>
    </row>
    <row r="157" spans="1:9" ht="15.2" customHeight="1" x14ac:dyDescent="0.25">
      <c r="A157" s="1">
        <v>151</v>
      </c>
      <c r="B157" s="3" t="s">
        <v>150</v>
      </c>
      <c r="C157" s="7"/>
      <c r="D157" s="8"/>
      <c r="E157" s="8"/>
      <c r="F157" s="5"/>
      <c r="G157" s="5"/>
      <c r="H157" s="4">
        <v>500000</v>
      </c>
      <c r="I157" s="39"/>
    </row>
    <row r="158" spans="1:9" ht="15.2" customHeight="1" x14ac:dyDescent="0.25">
      <c r="A158" s="1">
        <v>151</v>
      </c>
      <c r="B158" s="3" t="s">
        <v>150</v>
      </c>
      <c r="C158" s="7"/>
      <c r="D158" s="8"/>
      <c r="E158" s="8"/>
      <c r="F158" s="5"/>
      <c r="G158" s="5"/>
      <c r="H158" s="4">
        <v>500000</v>
      </c>
      <c r="I158" s="39"/>
    </row>
    <row r="159" spans="1:9" ht="15.2" customHeight="1" x14ac:dyDescent="0.25">
      <c r="A159" s="1">
        <v>152</v>
      </c>
      <c r="B159" s="3" t="s">
        <v>151</v>
      </c>
      <c r="C159" s="7"/>
      <c r="D159" s="8"/>
      <c r="E159" s="8"/>
      <c r="F159" s="5"/>
      <c r="G159" s="5"/>
      <c r="H159" s="4">
        <v>200000</v>
      </c>
      <c r="I159" s="8"/>
    </row>
    <row r="160" spans="1:9" ht="15.2" customHeight="1" x14ac:dyDescent="0.25">
      <c r="A160" s="1">
        <v>153</v>
      </c>
      <c r="B160" s="3" t="s">
        <v>152</v>
      </c>
      <c r="C160" s="7"/>
      <c r="D160" s="8"/>
      <c r="E160" s="8"/>
      <c r="F160" s="5"/>
      <c r="G160" s="5"/>
      <c r="H160" s="4">
        <v>10000</v>
      </c>
      <c r="I160" s="8"/>
    </row>
    <row r="161" spans="1:9" ht="36.200000000000003" customHeight="1" x14ac:dyDescent="0.25">
      <c r="A161" s="13"/>
      <c r="B161" s="13" t="s">
        <v>180</v>
      </c>
      <c r="C161" s="13" t="s">
        <v>181</v>
      </c>
      <c r="D161" s="14" t="s">
        <v>179</v>
      </c>
      <c r="E161" s="14" t="s">
        <v>186</v>
      </c>
      <c r="F161" s="14" t="s">
        <v>182</v>
      </c>
      <c r="G161" s="14" t="s">
        <v>183</v>
      </c>
      <c r="H161" s="14" t="s">
        <v>184</v>
      </c>
      <c r="I161" s="14" t="s">
        <v>185</v>
      </c>
    </row>
    <row r="162" spans="1:9" ht="15.2" customHeight="1" x14ac:dyDescent="0.25">
      <c r="A162" s="1">
        <v>154</v>
      </c>
      <c r="B162" s="3" t="s">
        <v>153</v>
      </c>
      <c r="C162" s="7"/>
      <c r="D162" s="8"/>
      <c r="E162" s="8"/>
      <c r="F162" s="5"/>
      <c r="G162" s="5"/>
      <c r="H162" s="4">
        <v>26393.49</v>
      </c>
      <c r="I162" s="8"/>
    </row>
    <row r="163" spans="1:9" ht="15.2" customHeight="1" x14ac:dyDescent="0.25">
      <c r="A163" s="1">
        <v>155</v>
      </c>
      <c r="B163" s="16" t="s">
        <v>154</v>
      </c>
      <c r="C163" s="53"/>
      <c r="D163" s="20"/>
      <c r="E163" s="20"/>
      <c r="F163" s="18"/>
      <c r="G163" s="18"/>
      <c r="H163" s="17">
        <v>20000</v>
      </c>
      <c r="I163" s="8"/>
    </row>
    <row r="164" spans="1:9" ht="15.2" customHeight="1" x14ac:dyDescent="0.25">
      <c r="A164" s="52">
        <v>156</v>
      </c>
      <c r="B164" s="28" t="s">
        <v>155</v>
      </c>
      <c r="C164" s="54"/>
      <c r="D164" s="32"/>
      <c r="E164" s="32"/>
      <c r="F164" s="30"/>
      <c r="G164" s="30"/>
      <c r="H164" s="29">
        <v>5000000</v>
      </c>
      <c r="I164" s="20"/>
    </row>
    <row r="165" spans="1:9" ht="15.2" customHeight="1" x14ac:dyDescent="0.25">
      <c r="A165" s="52"/>
      <c r="B165" s="55"/>
      <c r="C165" s="55"/>
      <c r="D165" s="56"/>
      <c r="E165" s="56"/>
      <c r="F165" s="55"/>
      <c r="G165" s="55"/>
      <c r="H165" s="56"/>
      <c r="I165" s="32"/>
    </row>
    <row r="166" spans="1:9" ht="15.2" customHeight="1" x14ac:dyDescent="0.25">
      <c r="A166" s="64"/>
      <c r="B166" s="65"/>
      <c r="C166" s="65"/>
      <c r="D166" s="66"/>
      <c r="E166" s="66"/>
      <c r="F166" s="65"/>
      <c r="G166" s="65"/>
      <c r="H166" s="66"/>
      <c r="I166" s="67"/>
    </row>
    <row r="167" spans="1:9" ht="15.2" customHeight="1" x14ac:dyDescent="0.25">
      <c r="A167" s="55"/>
      <c r="B167" s="55"/>
      <c r="C167" s="55"/>
      <c r="D167" s="56"/>
      <c r="E167" s="56"/>
      <c r="F167" s="55"/>
      <c r="G167" s="55"/>
      <c r="H167" s="56"/>
      <c r="I167" s="32"/>
    </row>
  </sheetData>
  <pageMargins left="0.7" right="0.7" top="0.75" bottom="0.75" header="0.3" footer="0.3"/>
  <pageSetup paperSize="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C67C-FB70-4FD8-B2B5-41E0B7DA0F4B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page 1</vt:lpstr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FINANZAS-7</dc:creator>
  <cp:lastModifiedBy>CONCEJO-1</cp:lastModifiedBy>
  <cp:lastPrinted>2018-11-29T14:31:25Z</cp:lastPrinted>
  <dcterms:created xsi:type="dcterms:W3CDTF">2016-11-18T12:58:52Z</dcterms:created>
  <dcterms:modified xsi:type="dcterms:W3CDTF">2018-11-29T14:32:21Z</dcterms:modified>
</cp:coreProperties>
</file>